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0 год" sheetId="1" r:id="rId1"/>
    <sheet name="Лист2" sheetId="2" r:id="rId2"/>
    <sheet name="Лист3" sheetId="3" r:id="rId3"/>
  </sheets>
  <definedNames>
    <definedName name="_xlnm.Print_Titles" localSheetId="0">'Доходы 2020 год'!$11:$12</definedName>
    <definedName name="_xlnm.Print_Area" localSheetId="0">'Доходы 2020 год'!$A$1:$L$118</definedName>
  </definedNames>
  <calcPr calcId="124519"/>
</workbook>
</file>

<file path=xl/calcChain.xml><?xml version="1.0" encoding="utf-8"?>
<calcChain xmlns="http://schemas.openxmlformats.org/spreadsheetml/2006/main">
  <c r="K54" i="1"/>
  <c r="K51"/>
  <c r="J51"/>
  <c r="L50" l="1"/>
  <c r="L51"/>
  <c r="L52"/>
  <c r="K49"/>
  <c r="J49"/>
  <c r="L40"/>
  <c r="L41"/>
  <c r="K42"/>
  <c r="L42" s="1"/>
  <c r="J42"/>
  <c r="K39"/>
  <c r="J39"/>
  <c r="L43"/>
  <c r="K63"/>
  <c r="K98"/>
  <c r="K84"/>
  <c r="K61"/>
  <c r="K25"/>
  <c r="K23"/>
  <c r="K18"/>
  <c r="K16"/>
  <c r="K14"/>
  <c r="L58"/>
  <c r="L86"/>
  <c r="L87"/>
  <c r="L88"/>
  <c r="L89"/>
  <c r="L101"/>
  <c r="L102"/>
  <c r="L112"/>
  <c r="L114"/>
  <c r="L49" l="1"/>
  <c r="I61"/>
  <c r="L85"/>
  <c r="I84"/>
  <c r="J84"/>
  <c r="L84" s="1"/>
  <c r="H84"/>
  <c r="I54"/>
  <c r="H100"/>
  <c r="J100" s="1"/>
  <c r="L100" s="1"/>
  <c r="H99"/>
  <c r="J99" s="1"/>
  <c r="L99" s="1"/>
  <c r="G98"/>
  <c r="I98"/>
  <c r="F98"/>
  <c r="I63"/>
  <c r="H62"/>
  <c r="J62" s="1"/>
  <c r="G61"/>
  <c r="H61"/>
  <c r="H96"/>
  <c r="J96" s="1"/>
  <c r="L96" s="1"/>
  <c r="G94"/>
  <c r="H55"/>
  <c r="J55" s="1"/>
  <c r="J54" s="1"/>
  <c r="G54"/>
  <c r="H54"/>
  <c r="G63"/>
  <c r="F54"/>
  <c r="L55" l="1"/>
  <c r="L54"/>
  <c r="J61"/>
  <c r="L61" s="1"/>
  <c r="L62"/>
  <c r="J98"/>
  <c r="L98" s="1"/>
  <c r="H98"/>
  <c r="F94"/>
  <c r="F63"/>
  <c r="G14" l="1"/>
  <c r="I14"/>
  <c r="H15"/>
  <c r="G16"/>
  <c r="I16"/>
  <c r="H17"/>
  <c r="H16" s="1"/>
  <c r="G18"/>
  <c r="I18"/>
  <c r="H19"/>
  <c r="L19" s="1"/>
  <c r="H20"/>
  <c r="L20" s="1"/>
  <c r="H21"/>
  <c r="J21" s="1"/>
  <c r="L21" s="1"/>
  <c r="H22"/>
  <c r="L22" s="1"/>
  <c r="G23"/>
  <c r="I23"/>
  <c r="H24"/>
  <c r="H23" s="1"/>
  <c r="G25"/>
  <c r="I25"/>
  <c r="H26"/>
  <c r="J26" s="1"/>
  <c r="L26" s="1"/>
  <c r="H27"/>
  <c r="J27" s="1"/>
  <c r="L27" s="1"/>
  <c r="G28"/>
  <c r="I28"/>
  <c r="K28"/>
  <c r="H29"/>
  <c r="J29" s="1"/>
  <c r="L29" s="1"/>
  <c r="H30"/>
  <c r="J30" s="1"/>
  <c r="L30" s="1"/>
  <c r="G31"/>
  <c r="I31"/>
  <c r="K31"/>
  <c r="H32"/>
  <c r="J32" s="1"/>
  <c r="G33"/>
  <c r="I33"/>
  <c r="K33"/>
  <c r="H34"/>
  <c r="J34" s="1"/>
  <c r="L34" s="1"/>
  <c r="H35"/>
  <c r="J35" s="1"/>
  <c r="L35" s="1"/>
  <c r="G36"/>
  <c r="I36"/>
  <c r="K36"/>
  <c r="H37"/>
  <c r="J37" s="1"/>
  <c r="L37" s="1"/>
  <c r="H38"/>
  <c r="J38" s="1"/>
  <c r="L38" s="1"/>
  <c r="G39"/>
  <c r="I39"/>
  <c r="G47"/>
  <c r="G46" s="1"/>
  <c r="I47"/>
  <c r="I46" s="1"/>
  <c r="K47"/>
  <c r="K46" s="1"/>
  <c r="H48"/>
  <c r="H47" s="1"/>
  <c r="H46" s="1"/>
  <c r="G53"/>
  <c r="H56"/>
  <c r="J57"/>
  <c r="K57"/>
  <c r="H59"/>
  <c r="I59"/>
  <c r="K59"/>
  <c r="K53" s="1"/>
  <c r="J60"/>
  <c r="H64"/>
  <c r="H65"/>
  <c r="J65" s="1"/>
  <c r="L65" s="1"/>
  <c r="H66"/>
  <c r="H67"/>
  <c r="L67" s="1"/>
  <c r="G69"/>
  <c r="I69"/>
  <c r="K69"/>
  <c r="H70"/>
  <c r="H71"/>
  <c r="J71" s="1"/>
  <c r="L71" s="1"/>
  <c r="H72"/>
  <c r="J72" s="1"/>
  <c r="L72" s="1"/>
  <c r="H73"/>
  <c r="J73" s="1"/>
  <c r="L73" s="1"/>
  <c r="G74"/>
  <c r="I74"/>
  <c r="K74"/>
  <c r="H75"/>
  <c r="H74" s="1"/>
  <c r="G76"/>
  <c r="I76"/>
  <c r="K76"/>
  <c r="H77"/>
  <c r="H76" s="1"/>
  <c r="G78"/>
  <c r="I78"/>
  <c r="K78"/>
  <c r="H79"/>
  <c r="H78" s="1"/>
  <c r="G80"/>
  <c r="I80"/>
  <c r="K80"/>
  <c r="H81"/>
  <c r="H80" s="1"/>
  <c r="G82"/>
  <c r="I82"/>
  <c r="K82"/>
  <c r="H83"/>
  <c r="G90"/>
  <c r="I90"/>
  <c r="K90"/>
  <c r="H91"/>
  <c r="H90" s="1"/>
  <c r="G92"/>
  <c r="I92"/>
  <c r="K92"/>
  <c r="H93"/>
  <c r="H92" s="1"/>
  <c r="I94"/>
  <c r="K94"/>
  <c r="H95"/>
  <c r="H94" s="1"/>
  <c r="G103"/>
  <c r="I103"/>
  <c r="K103"/>
  <c r="H104"/>
  <c r="H103" s="1"/>
  <c r="G105"/>
  <c r="I105"/>
  <c r="K105"/>
  <c r="H106"/>
  <c r="H105" s="1"/>
  <c r="G107"/>
  <c r="I107"/>
  <c r="K107"/>
  <c r="H108"/>
  <c r="H107" s="1"/>
  <c r="H109"/>
  <c r="I109"/>
  <c r="K109"/>
  <c r="J110"/>
  <c r="G111"/>
  <c r="I111"/>
  <c r="K111"/>
  <c r="H113"/>
  <c r="H111" s="1"/>
  <c r="G115"/>
  <c r="I115"/>
  <c r="K115"/>
  <c r="H116"/>
  <c r="H117"/>
  <c r="J117" s="1"/>
  <c r="L117" s="1"/>
  <c r="K13" l="1"/>
  <c r="L57"/>
  <c r="H82"/>
  <c r="J83"/>
  <c r="L83" s="1"/>
  <c r="L39"/>
  <c r="K97"/>
  <c r="K68"/>
  <c r="J59"/>
  <c r="L60"/>
  <c r="J14"/>
  <c r="L14" s="1"/>
  <c r="L15"/>
  <c r="J109"/>
  <c r="L109" s="1"/>
  <c r="L110"/>
  <c r="J31"/>
  <c r="L31" s="1"/>
  <c r="L32"/>
  <c r="I97"/>
  <c r="I53"/>
  <c r="H97"/>
  <c r="I68"/>
  <c r="G68"/>
  <c r="L66"/>
  <c r="H63"/>
  <c r="H53" s="1"/>
  <c r="J25"/>
  <c r="L25" s="1"/>
  <c r="H115"/>
  <c r="G97"/>
  <c r="J48"/>
  <c r="J24"/>
  <c r="J17"/>
  <c r="G13"/>
  <c r="H39"/>
  <c r="H28"/>
  <c r="H25"/>
  <c r="H18"/>
  <c r="I13"/>
  <c r="H36"/>
  <c r="J36"/>
  <c r="L36" s="1"/>
  <c r="J33"/>
  <c r="L33" s="1"/>
  <c r="H33"/>
  <c r="H31"/>
  <c r="J28"/>
  <c r="L28" s="1"/>
  <c r="J18"/>
  <c r="H14"/>
  <c r="H69"/>
  <c r="H68" s="1"/>
  <c r="J116"/>
  <c r="L116" s="1"/>
  <c r="L113"/>
  <c r="J108"/>
  <c r="L108" s="1"/>
  <c r="J106"/>
  <c r="L106" s="1"/>
  <c r="J104"/>
  <c r="L104" s="1"/>
  <c r="J95"/>
  <c r="L95" s="1"/>
  <c r="J93"/>
  <c r="L93" s="1"/>
  <c r="J91"/>
  <c r="L91" s="1"/>
  <c r="J81"/>
  <c r="L81" s="1"/>
  <c r="J79"/>
  <c r="L79" s="1"/>
  <c r="J77"/>
  <c r="L77" s="1"/>
  <c r="J75"/>
  <c r="L75" s="1"/>
  <c r="J70"/>
  <c r="L70" s="1"/>
  <c r="J64"/>
  <c r="L64" s="1"/>
  <c r="L59" l="1"/>
  <c r="L18"/>
  <c r="I45"/>
  <c r="J16"/>
  <c r="L16" s="1"/>
  <c r="L17"/>
  <c r="J47"/>
  <c r="J46" s="1"/>
  <c r="L48"/>
  <c r="K45"/>
  <c r="K44" s="1"/>
  <c r="K118" s="1"/>
  <c r="L56"/>
  <c r="J23"/>
  <c r="L23" s="1"/>
  <c r="L24"/>
  <c r="G45"/>
  <c r="G44" s="1"/>
  <c r="G118" s="1"/>
  <c r="J63"/>
  <c r="J53" s="1"/>
  <c r="H45"/>
  <c r="H44" s="1"/>
  <c r="I44"/>
  <c r="I118" s="1"/>
  <c r="H13"/>
  <c r="J74"/>
  <c r="L74" s="1"/>
  <c r="J78"/>
  <c r="L78" s="1"/>
  <c r="J82"/>
  <c r="L82" s="1"/>
  <c r="J92"/>
  <c r="L92" s="1"/>
  <c r="J103"/>
  <c r="L103" s="1"/>
  <c r="J107"/>
  <c r="L107" s="1"/>
  <c r="J115"/>
  <c r="L115" s="1"/>
  <c r="J69"/>
  <c r="L69" s="1"/>
  <c r="J76"/>
  <c r="L76" s="1"/>
  <c r="J80"/>
  <c r="L80" s="1"/>
  <c r="J90"/>
  <c r="L90" s="1"/>
  <c r="J94"/>
  <c r="L94" s="1"/>
  <c r="J105"/>
  <c r="L105" s="1"/>
  <c r="J111"/>
  <c r="L111" s="1"/>
  <c r="F115"/>
  <c r="F47"/>
  <c r="F46" s="1"/>
  <c r="F105"/>
  <c r="F92"/>
  <c r="F90"/>
  <c r="F103"/>
  <c r="F101"/>
  <c r="F111"/>
  <c r="F109"/>
  <c r="F107"/>
  <c r="F88"/>
  <c r="F86"/>
  <c r="F82"/>
  <c r="F80"/>
  <c r="F78"/>
  <c r="F76"/>
  <c r="F74"/>
  <c r="F69"/>
  <c r="F61"/>
  <c r="F59"/>
  <c r="F39"/>
  <c r="F36"/>
  <c r="F33"/>
  <c r="F31"/>
  <c r="F28"/>
  <c r="F25"/>
  <c r="F23"/>
  <c r="F18"/>
  <c r="F16"/>
  <c r="F14"/>
  <c r="J13" l="1"/>
  <c r="L13" s="1"/>
  <c r="L53"/>
  <c r="L63"/>
  <c r="L46"/>
  <c r="L47"/>
  <c r="H118"/>
  <c r="J68"/>
  <c r="L68" s="1"/>
  <c r="J97"/>
  <c r="L97" s="1"/>
  <c r="F53"/>
  <c r="F68"/>
  <c r="F97"/>
  <c r="F13"/>
  <c r="J45" l="1"/>
  <c r="F45"/>
  <c r="F44" s="1"/>
  <c r="F118" s="1"/>
  <c r="J44" l="1"/>
  <c r="L45"/>
  <c r="L44" l="1"/>
  <c r="J118"/>
  <c r="L118" s="1"/>
</calcChain>
</file>

<file path=xl/sharedStrings.xml><?xml version="1.0" encoding="utf-8"?>
<sst xmlns="http://schemas.openxmlformats.org/spreadsheetml/2006/main" count="549" uniqueCount="214">
  <si>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</si>
  <si>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</si>
  <si>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</si>
  <si>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</si>
  <si>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</si>
  <si>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</si>
  <si>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</si>
  <si>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</si>
  <si>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</si>
  <si>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</si>
  <si>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</si>
  <si>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</si>
  <si>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</si>
  <si>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</si>
  <si>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</si>
  <si>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</si>
  <si>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</si>
  <si>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</si>
  <si>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</si>
  <si>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</si>
  <si>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</si>
  <si>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</si>
  <si>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</si>
  <si>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</si>
  <si>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</si>
  <si>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</si>
  <si>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</si>
  <si>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</si>
  <si>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</si>
  <si>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</si>
  <si>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</si>
  <si>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</si>
  <si>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</si>
  <si>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</si>
  <si>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</si>
  <si>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</si>
  <si>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</si>
  <si>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</si>
  <si>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</si>
  <si>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</si>
  <si>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</si>
  <si>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</si>
  <si>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</si>
  <si>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</si>
  <si>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</si>
  <si>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140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</si>
  <si>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</si>
  <si>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</si>
  <si>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</si>
  <si>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</si>
  <si>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</si>
  <si>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</si>
  <si>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</si>
  <si>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907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</si>
  <si>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</si>
  <si>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</si>
  <si>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</si>
  <si>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</si>
  <si>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</si>
  <si>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</si>
  <si>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</si>
  <si>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</si>
  <si>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</si>
  <si>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</si>
  <si>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</si>
  <si>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</si>
  <si>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</si>
  <si>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</si>
  <si>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</si>
  <si>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</si>
  <si>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</si>
  <si>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</si>
  <si>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</si>
  <si>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</si>
  <si>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</si>
  <si>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</si>
  <si>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</si>
  <si>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</si>
  <si>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</si>
  <si>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</si>
  <si>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</si>
  <si>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</si>
  <si>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</si>
  <si>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</si>
  <si>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</si>
  <si>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</si>
  <si>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</si>
  <si>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</si>
  <si>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</si>
  <si>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</si>
  <si>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</si>
  <si>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</si>
  <si>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</si>
  <si>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</si>
  <si>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</si>
  <si>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</si>
  <si>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</si>
  <si>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</si>
  <si>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</si>
  <si>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</si>
  <si>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</si>
  <si>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</si>
  <si>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</si>
  <si>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</si>
  <si>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</si>
  <si>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</si>
  <si>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</si>
  <si>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</si>
  <si>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</si>
  <si>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</si>
  <si>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</si>
  <si>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</si>
  <si>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</si>
  <si>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</si>
  <si>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</si>
  <si>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</si>
  <si>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</si>
  <si>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</si>
  <si>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</si>
  <si>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</si>
  <si>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</si>
  <si>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</si>
  <si>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</si>
  <si>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</si>
  <si>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</si>
  <si>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</si>
  <si>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</si>
  <si>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</si>
  <si>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</si>
  <si>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</si>
  <si>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</si>
  <si>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</si>
  <si>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</si>
  <si>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</si>
  <si>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</si>
  <si>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</si>
  <si>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</si>
  <si>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</si>
  <si>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</si>
  <si>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</si>
  <si>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</si>
  <si>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</si>
  <si>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</si>
  <si>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</si>
  <si>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</si>
  <si>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</si>
  <si>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</si>
  <si>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</si>
  <si>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</si>
  <si>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</si>
  <si>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</si>
  <si>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</si>
  <si>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</si>
  <si>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</si>
  <si>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</si>
  <si>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</si>
  <si>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</si>
  <si>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</si>
  <si>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410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</si>
  <si>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</si>
  <si>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</si>
  <si>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</si>
  <si>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</si>
  <si>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</si>
  <si>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</si>
  <si>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</si>
  <si>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</si>
  <si>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</si>
  <si>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</si>
  <si>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</si>
  <si>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2023554100</t>
  </si>
  <si>
    <t>2023554205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</si>
  <si>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</si>
  <si>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образований на повышение продуктивности в молочном скотоводстве</t>
  </si>
  <si>
    <t>150</t>
  </si>
  <si>
    <t>Прочие межбюджетные трансферты, передаваемые бюджетам муниципальных районов</t>
  </si>
  <si>
    <t>2023554105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</si>
  <si>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</si>
  <si>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повышение продуктивности в молочном скотоводстве</t>
  </si>
  <si>
    <t>2023554200</t>
  </si>
  <si>
    <t>Прочие межбюджетные трансферты, передаваемые бюджетам</t>
  </si>
  <si>
    <t>Межбюджетные трансферты, передаваемые бюджетам муниципальных образований на на возмещениечасти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</si>
  <si>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муниципальных районов на на возмещениечасти затрат на уплату процентов по инвестиционным кредитам (займам) в агропромышленном комплексе</t>
  </si>
  <si>
    <t>2196001005</t>
  </si>
  <si>
    <t>2022522805</t>
  </si>
  <si>
    <t xml:space="preserve">Субсидия бюджетам муниципальных районов на оснащение объектов спортивной инфраструктуры спортивно-технологическим оборудованием 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</si>
  <si>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</si>
  <si>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2022004100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</si>
  <si>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</si>
  <si>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2022004105</t>
  </si>
  <si>
    <t>2 чтение</t>
  </si>
  <si>
    <t>Поправка февраля</t>
  </si>
  <si>
    <t>2023546900</t>
  </si>
  <si>
    <t>2023546905</t>
  </si>
  <si>
    <t>Субвенции бюджетам на проведение Всероссийской переписи на селения 2020 года</t>
  </si>
  <si>
    <t>Субвенции бюджетам муниципальных районов на проведение Всероссийской переписи на селения 2020 года</t>
  </si>
  <si>
    <t>Факт  (тыс.рублей)</t>
  </si>
  <si>
    <t>Процент исполнения (%)</t>
  </si>
  <si>
    <t>к отчету</t>
  </si>
  <si>
    <t xml:space="preserve"> Невыясненные поступления, зачисляемые в бюджеты муниципальных районов</t>
  </si>
  <si>
    <t>1170105005</t>
  </si>
  <si>
    <t>поступления доходов бюджета муниципального района за 1 полугодие 2020 года</t>
  </si>
  <si>
    <t>1160100001</t>
  </si>
  <si>
    <t>Административные штрафы, установленные Кодексом Российской Фелерации об административных правонарушениях</t>
  </si>
  <si>
    <t>1161000001</t>
  </si>
  <si>
    <t>Платежи в целях возмещения причиненного ущерба (убытков)</t>
  </si>
  <si>
    <t>1170000000</t>
  </si>
  <si>
    <t>ПРОЧИЕ НЕНАЛОГОВЫЕ ДОХОДЫ</t>
  </si>
  <si>
    <t>2021500200</t>
  </si>
  <si>
    <t>Дотации бюджетам муниципальных районов на поддержку мер по сбалансированности бюджетов</t>
  </si>
  <si>
    <t>Дотации бюджетам на поддержку мер по сбалансированности бюджетов</t>
  </si>
  <si>
    <t>2021500205</t>
  </si>
  <si>
    <t>Дотации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</si>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</sst>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6" fillId="2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49" fontId="5" fillId="0" borderId="0" xfId="0" applyNumberFormat="1" applyFont="1" applyAlignment="1">
      <alignment horizontal="right"/>
    </xf>
    <xf numFmtId="164" fontId="8" fillId="0" borderId="1" xfId="0" applyNumberFormat="1" applyFont="1" applyBorder="1"/>
    <xf numFmtId="164" fontId="6" fillId="2" borderId="1" xfId="0" applyNumberFormat="1" applyFont="1" applyFill="1" applyBorder="1"/>
    <xf numFmtId="165" fontId="4" fillId="0" borderId="1" xfId="0" applyNumberFormat="1" applyFont="1" applyBorder="1"/>
    <xf numFmtId="165" fontId="8" fillId="0" borderId="1" xfId="0" applyNumberFormat="1" applyFont="1" applyBorder="1"/>
    <xf numFmtId="49" fontId="2" fillId="0" borderId="0" xfId="0" applyNumberFormat="1" applyFont="1" applyAlignment="1">
      <alignment horizontal="center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49" fontId="7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164" fontId="7" fillId="3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164" fontId="7" fillId="2" borderId="1" xfId="0" applyNumberFormat="1" applyFont="1" applyFill="1" applyBorder="1"/>
    <xf numFmtId="164" fontId="3" fillId="0" borderId="1" xfId="0" applyNumberFormat="1" applyFont="1" applyBorder="1" applyAlignment="1">
      <alignment horizontal="right"/>
    </xf>
    <xf numFmtId="0" fontId="4" fillId="0" borderId="1" xfId="0" applyFont="1" applyBorder="1"/>
    <xf numFmtId="165" fontId="8" fillId="2" borderId="1" xfId="0" applyNumberFormat="1" applyFont="1" applyFill="1" applyBorder="1" applyAlignment="1">
      <alignment horizontal="right"/>
    </xf>
    <xf numFmtId="165" fontId="8" fillId="3" borderId="1" xfId="0" applyNumberFormat="1" applyFont="1" applyFill="1" applyBorder="1" applyAlignment="1">
      <alignment horizontal="right"/>
    </xf>
    <xf numFmtId="165" fontId="8" fillId="3" borderId="1" xfId="0" applyNumberFormat="1" applyFont="1" applyFill="1" applyBorder="1"/>
    <xf numFmtId="165" fontId="8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8" fillId="2" borderId="1" xfId="0" applyNumberFormat="1" applyFont="1" applyFill="1" applyBorder="1"/>
    <xf numFmtId="4" fontId="4" fillId="0" borderId="1" xfId="0" applyNumberFormat="1" applyFont="1" applyBorder="1"/>
    <xf numFmtId="165" fontId="4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left" vertical="top"/>
    </xf>
    <xf numFmtId="0" fontId="13" fillId="0" borderId="5" xfId="0" applyFont="1" applyFill="1" applyBorder="1" applyAlignment="1">
      <alignment horizontal="justify" vertical="top" wrapText="1"/>
    </xf>
    <xf numFmtId="0" fontId="14" fillId="0" borderId="5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left" vertical="top"/>
    </xf>
    <xf numFmtId="0" fontId="15" fillId="0" borderId="5" xfId="0" applyFont="1" applyFill="1" applyBorder="1" applyAlignment="1">
      <alignment horizontal="justify" vertical="top" wrapText="1"/>
    </xf>
    <xf numFmtId="0" fontId="12" fillId="0" borderId="5" xfId="0" applyNumberFormat="1" applyFont="1" applyFill="1" applyBorder="1" applyAlignment="1">
      <alignment horizontal="justify" vertical="top" wrapText="1"/>
    </xf>
    <xf numFmtId="164" fontId="8" fillId="3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/>
    <xf numFmtId="0" fontId="0" fillId="0" borderId="0" xfId="0" applyAlignment="1"/>
    <xf numFmtId="49" fontId="9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view="pageBreakPreview" topLeftCell="A5" zoomScale="90" zoomScaleNormal="90" zoomScaleSheetLayoutView="90" workbookViewId="0">
      <selection activeCell="A8" sqref="A8:XFD8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41.85546875" style="1" customWidth="1"/>
    <col min="6" max="6" width="15" hidden="1" customWidth="1"/>
    <col min="7" max="7" width="13.140625" hidden="1" customWidth="1"/>
    <col min="8" max="8" width="15.42578125" hidden="1" customWidth="1"/>
    <col min="9" max="9" width="24.42578125" hidden="1" customWidth="1"/>
    <col min="10" max="10" width="14.5703125" customWidth="1"/>
    <col min="11" max="11" width="13.140625" customWidth="1"/>
    <col min="12" max="12" width="12.7109375" bestFit="1" customWidth="1"/>
  </cols>
  <sheetData>
    <row r="1" spans="1:12" ht="18.75" hidden="1" customHeight="1">
      <c r="C1" s="3"/>
      <c r="D1" s="3"/>
      <c r="E1" s="18" t="s">
        <v>90</v>
      </c>
    </row>
    <row r="2" spans="1:12" ht="18.75" hidden="1" customHeight="1">
      <c r="C2" s="3"/>
      <c r="D2" s="3"/>
      <c r="E2" s="18" t="s">
        <v>81</v>
      </c>
    </row>
    <row r="3" spans="1:12" ht="18.75" hidden="1">
      <c r="C3" s="65" t="s">
        <v>91</v>
      </c>
      <c r="D3" s="65"/>
      <c r="E3" s="65"/>
    </row>
    <row r="4" spans="1:12" ht="18.75" hidden="1">
      <c r="C4" s="3"/>
      <c r="D4" s="3"/>
      <c r="E4" s="2"/>
    </row>
    <row r="5" spans="1:12" ht="18.75">
      <c r="C5" s="3"/>
      <c r="D5" s="3"/>
      <c r="E5" s="65" t="s">
        <v>90</v>
      </c>
      <c r="F5" s="65"/>
      <c r="G5" s="71"/>
      <c r="H5" s="71"/>
      <c r="I5" s="71"/>
      <c r="J5" s="71"/>
      <c r="K5" s="71"/>
      <c r="L5" s="71"/>
    </row>
    <row r="6" spans="1:12" ht="18.75">
      <c r="C6" s="3"/>
      <c r="D6" s="3"/>
      <c r="E6" s="65" t="s">
        <v>198</v>
      </c>
      <c r="F6" s="65"/>
      <c r="G6" s="71"/>
      <c r="H6" s="71"/>
      <c r="I6" s="71"/>
      <c r="J6" s="71"/>
      <c r="K6" s="71"/>
      <c r="L6" s="71"/>
    </row>
    <row r="7" spans="1:12" ht="18.75">
      <c r="C7" s="3"/>
      <c r="D7" s="3"/>
      <c r="E7" s="65"/>
      <c r="F7" s="65"/>
      <c r="G7" s="71"/>
      <c r="H7" s="71"/>
      <c r="I7" s="71"/>
      <c r="J7" s="71"/>
      <c r="K7" s="71"/>
      <c r="L7" s="71"/>
    </row>
    <row r="8" spans="1:12" ht="18.75">
      <c r="A8" s="69" t="s">
        <v>92</v>
      </c>
      <c r="B8" s="69"/>
      <c r="C8" s="69"/>
      <c r="D8" s="69"/>
      <c r="E8" s="69"/>
      <c r="F8" s="70"/>
      <c r="G8" s="70"/>
      <c r="H8" s="70"/>
      <c r="I8" s="70"/>
      <c r="J8" s="70"/>
      <c r="K8" s="70"/>
    </row>
    <row r="9" spans="1:12" ht="20.25" customHeight="1">
      <c r="A9" s="72" t="s">
        <v>201</v>
      </c>
      <c r="B9" s="72"/>
      <c r="C9" s="72"/>
      <c r="D9" s="72"/>
      <c r="E9" s="72"/>
      <c r="F9" s="73"/>
      <c r="G9" s="73"/>
      <c r="H9" s="73"/>
      <c r="I9" s="73"/>
      <c r="J9" s="73"/>
      <c r="K9" s="73"/>
      <c r="L9" s="74"/>
    </row>
    <row r="10" spans="1:12" ht="12" customHeight="1">
      <c r="A10" s="23"/>
      <c r="B10" s="23"/>
      <c r="C10" s="23"/>
      <c r="D10" s="23"/>
      <c r="E10" s="23"/>
      <c r="F10" s="24"/>
      <c r="G10" s="24"/>
      <c r="H10" s="24"/>
      <c r="I10" s="24"/>
      <c r="J10" s="24"/>
      <c r="K10" s="24"/>
    </row>
    <row r="11" spans="1:12" ht="45">
      <c r="A11" s="66" t="s">
        <v>63</v>
      </c>
      <c r="B11" s="67"/>
      <c r="C11" s="67"/>
      <c r="D11" s="68"/>
      <c r="E11" s="25" t="s">
        <v>64</v>
      </c>
      <c r="F11" s="26" t="s">
        <v>68</v>
      </c>
      <c r="G11" s="16" t="s">
        <v>190</v>
      </c>
      <c r="H11" s="4" t="s">
        <v>68</v>
      </c>
      <c r="I11" s="16" t="s">
        <v>191</v>
      </c>
      <c r="J11" s="4" t="s">
        <v>68</v>
      </c>
      <c r="K11" s="4" t="s">
        <v>196</v>
      </c>
      <c r="L11" s="4" t="s">
        <v>197</v>
      </c>
    </row>
    <row r="12" spans="1:12" ht="15.75">
      <c r="A12" s="27" t="s">
        <v>69</v>
      </c>
      <c r="B12" s="27" t="s">
        <v>70</v>
      </c>
      <c r="C12" s="27" t="s">
        <v>71</v>
      </c>
      <c r="D12" s="27" t="s">
        <v>72</v>
      </c>
      <c r="E12" s="28" t="s">
        <v>73</v>
      </c>
      <c r="F12" s="29"/>
      <c r="G12" s="5"/>
      <c r="H12" s="5"/>
      <c r="I12" s="5"/>
      <c r="J12" s="46">
        <v>6</v>
      </c>
      <c r="K12" s="46">
        <v>7</v>
      </c>
      <c r="L12" s="46">
        <v>8</v>
      </c>
    </row>
    <row r="13" spans="1:12" ht="31.5">
      <c r="A13" s="30" t="s">
        <v>0</v>
      </c>
      <c r="B13" s="30" t="s">
        <v>1</v>
      </c>
      <c r="C13" s="30" t="s">
        <v>2</v>
      </c>
      <c r="D13" s="30" t="s">
        <v>0</v>
      </c>
      <c r="E13" s="10" t="s">
        <v>76</v>
      </c>
      <c r="F13" s="37" t="e">
        <f t="shared" ref="F13:H13" si="0">F14+F16+F18+F23+F25+F28+F31+F33+F36+F39</f>
        <v>#REF!</v>
      </c>
      <c r="G13" s="6" t="e">
        <f t="shared" si="0"/>
        <v>#REF!</v>
      </c>
      <c r="H13" s="37" t="e">
        <f t="shared" si="0"/>
        <v>#REF!</v>
      </c>
      <c r="I13" s="6" t="e">
        <f t="shared" ref="I13" si="1">I14+I16+I18+I23+I25+I28+I31+I33+I36+I39</f>
        <v>#REF!</v>
      </c>
      <c r="J13" s="47">
        <f>J14+J16+J18+J23+J25+J28+J31+J33+J36+J39+J42</f>
        <v>28114</v>
      </c>
      <c r="K13" s="47">
        <f>K14+K16+K18+K23+K25+K28+K31+K33+K36+K39+K42</f>
        <v>13271.707209999997</v>
      </c>
      <c r="L13" s="22">
        <f>K13/J13*100</f>
        <v>47.206755388774262</v>
      </c>
    </row>
    <row r="14" spans="1:12" ht="15.75">
      <c r="A14" s="30" t="s">
        <v>0</v>
      </c>
      <c r="B14" s="30" t="s">
        <v>3</v>
      </c>
      <c r="C14" s="30" t="s">
        <v>2</v>
      </c>
      <c r="D14" s="30" t="s">
        <v>0</v>
      </c>
      <c r="E14" s="10" t="s">
        <v>4</v>
      </c>
      <c r="F14" s="37">
        <f t="shared" ref="F14:K14" si="2">F15</f>
        <v>9067.2999999999993</v>
      </c>
      <c r="G14" s="6">
        <f t="shared" si="2"/>
        <v>0</v>
      </c>
      <c r="H14" s="37">
        <f t="shared" si="2"/>
        <v>9067.2999999999993</v>
      </c>
      <c r="I14" s="6">
        <f t="shared" si="2"/>
        <v>0</v>
      </c>
      <c r="J14" s="47">
        <f t="shared" si="2"/>
        <v>8443.7000000000007</v>
      </c>
      <c r="K14" s="47">
        <f t="shared" si="2"/>
        <v>4409.7283699999998</v>
      </c>
      <c r="L14" s="22">
        <f t="shared" ref="L14:L79" si="3">K14/J14*100</f>
        <v>52.22507159183769</v>
      </c>
    </row>
    <row r="15" spans="1:12" ht="15.75">
      <c r="A15" s="31" t="s">
        <v>0</v>
      </c>
      <c r="B15" s="31" t="s">
        <v>5</v>
      </c>
      <c r="C15" s="31" t="s">
        <v>2</v>
      </c>
      <c r="D15" s="31" t="s">
        <v>7</v>
      </c>
      <c r="E15" s="11" t="s">
        <v>6</v>
      </c>
      <c r="F15" s="38">
        <v>9067.2999999999993</v>
      </c>
      <c r="G15" s="17"/>
      <c r="H15" s="39">
        <f>F15+G15</f>
        <v>9067.2999999999993</v>
      </c>
      <c r="I15" s="17"/>
      <c r="J15" s="21">
        <v>8443.7000000000007</v>
      </c>
      <c r="K15" s="21">
        <v>4409.7283699999998</v>
      </c>
      <c r="L15" s="21">
        <f t="shared" si="3"/>
        <v>52.22507159183769</v>
      </c>
    </row>
    <row r="16" spans="1:12" ht="63">
      <c r="A16" s="30" t="s">
        <v>0</v>
      </c>
      <c r="B16" s="30" t="s">
        <v>8</v>
      </c>
      <c r="C16" s="30" t="s">
        <v>2</v>
      </c>
      <c r="D16" s="30" t="s">
        <v>0</v>
      </c>
      <c r="E16" s="10" t="s">
        <v>9</v>
      </c>
      <c r="F16" s="37">
        <f t="shared" ref="F16:K16" si="4">F17</f>
        <v>3382.6</v>
      </c>
      <c r="G16" s="6">
        <f t="shared" si="4"/>
        <v>0</v>
      </c>
      <c r="H16" s="37">
        <f t="shared" si="4"/>
        <v>3382.6</v>
      </c>
      <c r="I16" s="6">
        <f t="shared" si="4"/>
        <v>0</v>
      </c>
      <c r="J16" s="47">
        <f t="shared" si="4"/>
        <v>3382.6</v>
      </c>
      <c r="K16" s="47">
        <f t="shared" si="4"/>
        <v>1376.07287</v>
      </c>
      <c r="L16" s="22">
        <f t="shared" si="3"/>
        <v>40.680922071779108</v>
      </c>
    </row>
    <row r="17" spans="1:12" ht="47.25">
      <c r="A17" s="31" t="s">
        <v>0</v>
      </c>
      <c r="B17" s="31" t="s">
        <v>10</v>
      </c>
      <c r="C17" s="31" t="s">
        <v>2</v>
      </c>
      <c r="D17" s="31" t="s">
        <v>7</v>
      </c>
      <c r="E17" s="11" t="s">
        <v>11</v>
      </c>
      <c r="F17" s="38">
        <v>3382.6</v>
      </c>
      <c r="G17" s="17"/>
      <c r="H17" s="39">
        <f>F17+G17</f>
        <v>3382.6</v>
      </c>
      <c r="I17" s="17"/>
      <c r="J17" s="21">
        <f>H17+I17</f>
        <v>3382.6</v>
      </c>
      <c r="K17" s="21">
        <v>1376.07287</v>
      </c>
      <c r="L17" s="21">
        <f t="shared" si="3"/>
        <v>40.680922071779108</v>
      </c>
    </row>
    <row r="18" spans="1:12" ht="31.5">
      <c r="A18" s="30" t="s">
        <v>0</v>
      </c>
      <c r="B18" s="30" t="s">
        <v>12</v>
      </c>
      <c r="C18" s="30" t="s">
        <v>2</v>
      </c>
      <c r="D18" s="30" t="s">
        <v>0</v>
      </c>
      <c r="E18" s="10" t="s">
        <v>13</v>
      </c>
      <c r="F18" s="37">
        <f t="shared" ref="F18:H18" si="5">F19+F20+F21+F22</f>
        <v>11205.9</v>
      </c>
      <c r="G18" s="6">
        <f t="shared" si="5"/>
        <v>0</v>
      </c>
      <c r="H18" s="37">
        <f t="shared" si="5"/>
        <v>11205.9</v>
      </c>
      <c r="I18" s="6">
        <f t="shared" ref="I18:K18" si="6">I19+I20+I21+I22</f>
        <v>0</v>
      </c>
      <c r="J18" s="47">
        <f t="shared" si="6"/>
        <v>10294.499999999998</v>
      </c>
      <c r="K18" s="47">
        <f t="shared" si="6"/>
        <v>5182.5326000000005</v>
      </c>
      <c r="L18" s="22">
        <f t="shared" si="3"/>
        <v>50.34273252707758</v>
      </c>
    </row>
    <row r="19" spans="1:12" ht="47.25">
      <c r="A19" s="31" t="s">
        <v>0</v>
      </c>
      <c r="B19" s="31" t="s">
        <v>14</v>
      </c>
      <c r="C19" s="31" t="s">
        <v>2</v>
      </c>
      <c r="D19" s="31" t="s">
        <v>7</v>
      </c>
      <c r="E19" s="11" t="s">
        <v>15</v>
      </c>
      <c r="F19" s="39">
        <v>8891.6</v>
      </c>
      <c r="G19" s="17"/>
      <c r="H19" s="39">
        <f>F19+G19</f>
        <v>8891.6</v>
      </c>
      <c r="I19" s="17"/>
      <c r="J19" s="21">
        <v>8443.5</v>
      </c>
      <c r="K19" s="21">
        <v>4110.3045700000002</v>
      </c>
      <c r="L19" s="21">
        <f t="shared" si="3"/>
        <v>48.680103866879854</v>
      </c>
    </row>
    <row r="20" spans="1:12" ht="31.5">
      <c r="A20" s="31" t="s">
        <v>0</v>
      </c>
      <c r="B20" s="31" t="s">
        <v>82</v>
      </c>
      <c r="C20" s="31" t="s">
        <v>2</v>
      </c>
      <c r="D20" s="31" t="s">
        <v>7</v>
      </c>
      <c r="E20" s="11" t="s">
        <v>16</v>
      </c>
      <c r="F20" s="39">
        <v>1683.6</v>
      </c>
      <c r="G20" s="17"/>
      <c r="H20" s="39">
        <f t="shared" ref="H20:H22" si="7">F20+G20</f>
        <v>1683.6</v>
      </c>
      <c r="I20" s="17"/>
      <c r="J20" s="21">
        <v>1524.3</v>
      </c>
      <c r="K20" s="21">
        <v>763.43539999999996</v>
      </c>
      <c r="L20" s="21">
        <f t="shared" si="3"/>
        <v>50.084327232172143</v>
      </c>
    </row>
    <row r="21" spans="1:12" ht="15.75">
      <c r="A21" s="31" t="s">
        <v>0</v>
      </c>
      <c r="B21" s="31" t="s">
        <v>83</v>
      </c>
      <c r="C21" s="31" t="s">
        <v>2</v>
      </c>
      <c r="D21" s="31" t="s">
        <v>7</v>
      </c>
      <c r="E21" s="11" t="s">
        <v>17</v>
      </c>
      <c r="F21" s="39">
        <v>22.3</v>
      </c>
      <c r="G21" s="17"/>
      <c r="H21" s="39">
        <f t="shared" si="7"/>
        <v>22.3</v>
      </c>
      <c r="I21" s="17"/>
      <c r="J21" s="21">
        <f t="shared" ref="J21" si="8">H21+I21</f>
        <v>22.3</v>
      </c>
      <c r="K21" s="53">
        <v>48.113590000000002</v>
      </c>
      <c r="L21" s="21">
        <f t="shared" si="3"/>
        <v>215.75600896860988</v>
      </c>
    </row>
    <row r="22" spans="1:12" ht="47.25">
      <c r="A22" s="31" t="s">
        <v>0</v>
      </c>
      <c r="B22" s="31" t="s">
        <v>84</v>
      </c>
      <c r="C22" s="31" t="s">
        <v>2</v>
      </c>
      <c r="D22" s="31" t="s">
        <v>7</v>
      </c>
      <c r="E22" s="11" t="s">
        <v>66</v>
      </c>
      <c r="F22" s="39">
        <v>608.4</v>
      </c>
      <c r="G22" s="17"/>
      <c r="H22" s="39">
        <f t="shared" si="7"/>
        <v>608.4</v>
      </c>
      <c r="I22" s="17"/>
      <c r="J22" s="21">
        <v>304.39999999999998</v>
      </c>
      <c r="K22" s="21">
        <v>260.67903999999999</v>
      </c>
      <c r="L22" s="21">
        <f t="shared" si="3"/>
        <v>85.637003942181337</v>
      </c>
    </row>
    <row r="23" spans="1:12" ht="15.75">
      <c r="A23" s="30" t="s">
        <v>0</v>
      </c>
      <c r="B23" s="30" t="s">
        <v>18</v>
      </c>
      <c r="C23" s="30" t="s">
        <v>2</v>
      </c>
      <c r="D23" s="30" t="s">
        <v>0</v>
      </c>
      <c r="E23" s="10" t="s">
        <v>19</v>
      </c>
      <c r="F23" s="37">
        <f t="shared" ref="F23:K23" si="9">F24</f>
        <v>846.9</v>
      </c>
      <c r="G23" s="6">
        <f t="shared" si="9"/>
        <v>0</v>
      </c>
      <c r="H23" s="37">
        <f t="shared" si="9"/>
        <v>846.9</v>
      </c>
      <c r="I23" s="6">
        <f t="shared" si="9"/>
        <v>0</v>
      </c>
      <c r="J23" s="47">
        <f t="shared" si="9"/>
        <v>846.9</v>
      </c>
      <c r="K23" s="47">
        <f t="shared" si="9"/>
        <v>413.16879999999998</v>
      </c>
      <c r="L23" s="22">
        <f t="shared" si="3"/>
        <v>48.78601960089739</v>
      </c>
    </row>
    <row r="24" spans="1:12" ht="15.75">
      <c r="A24" s="31" t="s">
        <v>0</v>
      </c>
      <c r="B24" s="31" t="s">
        <v>85</v>
      </c>
      <c r="C24" s="31" t="s">
        <v>2</v>
      </c>
      <c r="D24" s="31" t="s">
        <v>7</v>
      </c>
      <c r="E24" s="11" t="s">
        <v>134</v>
      </c>
      <c r="F24" s="39">
        <v>846.9</v>
      </c>
      <c r="G24" s="17"/>
      <c r="H24" s="39">
        <f>F24+G24</f>
        <v>846.9</v>
      </c>
      <c r="I24" s="17"/>
      <c r="J24" s="21">
        <f>H24+I24</f>
        <v>846.9</v>
      </c>
      <c r="K24" s="21">
        <v>413.16879999999998</v>
      </c>
      <c r="L24" s="21">
        <f t="shared" si="3"/>
        <v>48.78601960089739</v>
      </c>
    </row>
    <row r="25" spans="1:12" ht="15.75">
      <c r="A25" s="30" t="s">
        <v>0</v>
      </c>
      <c r="B25" s="30" t="s">
        <v>20</v>
      </c>
      <c r="C25" s="30" t="s">
        <v>2</v>
      </c>
      <c r="D25" s="30" t="s">
        <v>0</v>
      </c>
      <c r="E25" s="10" t="s">
        <v>21</v>
      </c>
      <c r="F25" s="37">
        <f t="shared" ref="F25:H25" si="10">F26+F27</f>
        <v>322.5</v>
      </c>
      <c r="G25" s="6">
        <f t="shared" si="10"/>
        <v>0</v>
      </c>
      <c r="H25" s="37">
        <f t="shared" si="10"/>
        <v>322.5</v>
      </c>
      <c r="I25" s="6">
        <f t="shared" ref="I25:K25" si="11">I26+I27</f>
        <v>0</v>
      </c>
      <c r="J25" s="47">
        <f t="shared" si="11"/>
        <v>322.5</v>
      </c>
      <c r="K25" s="47">
        <f t="shared" si="11"/>
        <v>183.47223</v>
      </c>
      <c r="L25" s="22">
        <f t="shared" si="3"/>
        <v>56.890613953488369</v>
      </c>
    </row>
    <row r="26" spans="1:12" ht="47.25">
      <c r="A26" s="31" t="s">
        <v>0</v>
      </c>
      <c r="B26" s="31" t="s">
        <v>86</v>
      </c>
      <c r="C26" s="31" t="s">
        <v>2</v>
      </c>
      <c r="D26" s="31" t="s">
        <v>7</v>
      </c>
      <c r="E26" s="11" t="s">
        <v>67</v>
      </c>
      <c r="F26" s="39">
        <v>322.5</v>
      </c>
      <c r="G26" s="17"/>
      <c r="H26" s="39">
        <f>F26+G26</f>
        <v>322.5</v>
      </c>
      <c r="I26" s="17"/>
      <c r="J26" s="21">
        <f>H26+I26</f>
        <v>322.5</v>
      </c>
      <c r="K26" s="21">
        <v>183.47223</v>
      </c>
      <c r="L26" s="21">
        <f t="shared" si="3"/>
        <v>56.890613953488369</v>
      </c>
    </row>
    <row r="27" spans="1:12" ht="63" hidden="1">
      <c r="A27" s="31" t="s">
        <v>0</v>
      </c>
      <c r="B27" s="31" t="s">
        <v>163</v>
      </c>
      <c r="C27" s="31" t="s">
        <v>2</v>
      </c>
      <c r="D27" s="31" t="s">
        <v>7</v>
      </c>
      <c r="E27" s="11" t="s">
        <v>164</v>
      </c>
      <c r="F27" s="39"/>
      <c r="G27" s="17"/>
      <c r="H27" s="39">
        <f>F27+G27</f>
        <v>0</v>
      </c>
      <c r="I27" s="17"/>
      <c r="J27" s="21">
        <f>H27+I27</f>
        <v>0</v>
      </c>
      <c r="K27" s="21"/>
      <c r="L27" s="21" t="e">
        <f t="shared" si="3"/>
        <v>#DIV/0!</v>
      </c>
    </row>
    <row r="28" spans="1:12" ht="78.75">
      <c r="A28" s="30" t="s">
        <v>0</v>
      </c>
      <c r="B28" s="30" t="s">
        <v>22</v>
      </c>
      <c r="C28" s="30" t="s">
        <v>2</v>
      </c>
      <c r="D28" s="30" t="s">
        <v>0</v>
      </c>
      <c r="E28" s="10" t="s">
        <v>23</v>
      </c>
      <c r="F28" s="37">
        <f t="shared" ref="F28:H28" si="12">F29+F30</f>
        <v>1610</v>
      </c>
      <c r="G28" s="6">
        <f t="shared" si="12"/>
        <v>0</v>
      </c>
      <c r="H28" s="37">
        <f t="shared" si="12"/>
        <v>1610</v>
      </c>
      <c r="I28" s="6">
        <f t="shared" ref="I28:J28" si="13">I29+I30</f>
        <v>0</v>
      </c>
      <c r="J28" s="47">
        <f t="shared" si="13"/>
        <v>1610</v>
      </c>
      <c r="K28" s="47">
        <f t="shared" ref="K28" si="14">K29+K30</f>
        <v>632.96106999999995</v>
      </c>
      <c r="L28" s="22">
        <f t="shared" si="3"/>
        <v>39.314352173913043</v>
      </c>
    </row>
    <row r="29" spans="1:12" ht="141.75">
      <c r="A29" s="31" t="s">
        <v>0</v>
      </c>
      <c r="B29" s="31" t="s">
        <v>24</v>
      </c>
      <c r="C29" s="31" t="s">
        <v>2</v>
      </c>
      <c r="D29" s="31" t="s">
        <v>25</v>
      </c>
      <c r="E29" s="15" t="s">
        <v>135</v>
      </c>
      <c r="F29" s="39">
        <v>1486</v>
      </c>
      <c r="G29" s="17"/>
      <c r="H29" s="39">
        <f>F29+G29</f>
        <v>1486</v>
      </c>
      <c r="I29" s="17"/>
      <c r="J29" s="21">
        <f>H29+I29</f>
        <v>1486</v>
      </c>
      <c r="K29" s="21">
        <v>554.56714999999997</v>
      </c>
      <c r="L29" s="21">
        <f t="shared" si="3"/>
        <v>37.319458277254377</v>
      </c>
    </row>
    <row r="30" spans="1:12" ht="141.75">
      <c r="A30" s="31" t="s">
        <v>0</v>
      </c>
      <c r="B30" s="31" t="s">
        <v>87</v>
      </c>
      <c r="C30" s="31" t="s">
        <v>2</v>
      </c>
      <c r="D30" s="31" t="s">
        <v>25</v>
      </c>
      <c r="E30" s="15" t="s">
        <v>136</v>
      </c>
      <c r="F30" s="39">
        <v>124</v>
      </c>
      <c r="G30" s="17"/>
      <c r="H30" s="39">
        <f>F30+G30</f>
        <v>124</v>
      </c>
      <c r="I30" s="17"/>
      <c r="J30" s="21">
        <f>H30+I30</f>
        <v>124</v>
      </c>
      <c r="K30" s="21">
        <v>78.393919999999994</v>
      </c>
      <c r="L30" s="21">
        <f t="shared" si="3"/>
        <v>63.220903225806445</v>
      </c>
    </row>
    <row r="31" spans="1:12" ht="31.5">
      <c r="A31" s="30" t="s">
        <v>0</v>
      </c>
      <c r="B31" s="30" t="s">
        <v>27</v>
      </c>
      <c r="C31" s="30" t="s">
        <v>2</v>
      </c>
      <c r="D31" s="30" t="s">
        <v>0</v>
      </c>
      <c r="E31" s="10" t="s">
        <v>28</v>
      </c>
      <c r="F31" s="37">
        <f t="shared" ref="F31:K31" si="15">F32</f>
        <v>11.7</v>
      </c>
      <c r="G31" s="6">
        <f t="shared" si="15"/>
        <v>0</v>
      </c>
      <c r="H31" s="37">
        <f t="shared" si="15"/>
        <v>11.7</v>
      </c>
      <c r="I31" s="6">
        <f t="shared" si="15"/>
        <v>0</v>
      </c>
      <c r="J31" s="47">
        <f t="shared" si="15"/>
        <v>11.7</v>
      </c>
      <c r="K31" s="47">
        <f t="shared" si="15"/>
        <v>22.889420000000001</v>
      </c>
      <c r="L31" s="22">
        <f t="shared" si="3"/>
        <v>195.63606837606841</v>
      </c>
    </row>
    <row r="32" spans="1:12" ht="31.5">
      <c r="A32" s="31" t="s">
        <v>0</v>
      </c>
      <c r="B32" s="31" t="s">
        <v>29</v>
      </c>
      <c r="C32" s="31" t="s">
        <v>2</v>
      </c>
      <c r="D32" s="31" t="s">
        <v>25</v>
      </c>
      <c r="E32" s="11" t="s">
        <v>30</v>
      </c>
      <c r="F32" s="39">
        <v>11.7</v>
      </c>
      <c r="G32" s="17"/>
      <c r="H32" s="39">
        <f>F32+G32</f>
        <v>11.7</v>
      </c>
      <c r="I32" s="17"/>
      <c r="J32" s="21">
        <f>H32+I32</f>
        <v>11.7</v>
      </c>
      <c r="K32" s="21">
        <v>22.889420000000001</v>
      </c>
      <c r="L32" s="21">
        <f t="shared" si="3"/>
        <v>195.63606837606841</v>
      </c>
    </row>
    <row r="33" spans="1:12" ht="63">
      <c r="A33" s="30" t="s">
        <v>0</v>
      </c>
      <c r="B33" s="30" t="s">
        <v>31</v>
      </c>
      <c r="C33" s="30" t="s">
        <v>2</v>
      </c>
      <c r="D33" s="30" t="s">
        <v>0</v>
      </c>
      <c r="E33" s="10" t="s">
        <v>77</v>
      </c>
      <c r="F33" s="37">
        <f t="shared" ref="F33:H33" si="16">F34+F35</f>
        <v>3179.3</v>
      </c>
      <c r="G33" s="6">
        <f t="shared" si="16"/>
        <v>0</v>
      </c>
      <c r="H33" s="37">
        <f t="shared" si="16"/>
        <v>3179.3</v>
      </c>
      <c r="I33" s="6">
        <f t="shared" ref="I33:J33" si="17">I34+I35</f>
        <v>22.8</v>
      </c>
      <c r="J33" s="47">
        <f t="shared" si="17"/>
        <v>3202.1000000000004</v>
      </c>
      <c r="K33" s="47">
        <f t="shared" ref="K33" si="18">K34+K35</f>
        <v>1020.02025</v>
      </c>
      <c r="L33" s="22">
        <f t="shared" si="3"/>
        <v>31.854728147153427</v>
      </c>
    </row>
    <row r="34" spans="1:12" ht="31.5">
      <c r="A34" s="31" t="s">
        <v>0</v>
      </c>
      <c r="B34" s="31" t="s">
        <v>32</v>
      </c>
      <c r="C34" s="31" t="s">
        <v>2</v>
      </c>
      <c r="D34" s="31" t="s">
        <v>33</v>
      </c>
      <c r="E34" s="11" t="s">
        <v>88</v>
      </c>
      <c r="F34" s="39">
        <v>2699.3</v>
      </c>
      <c r="G34" s="17"/>
      <c r="H34" s="39">
        <f>F34+G34</f>
        <v>2699.3</v>
      </c>
      <c r="I34" s="17">
        <v>22.8</v>
      </c>
      <c r="J34" s="21">
        <f>H34+I34</f>
        <v>2722.1000000000004</v>
      </c>
      <c r="K34" s="21">
        <v>694.66001000000006</v>
      </c>
      <c r="L34" s="21">
        <f t="shared" si="3"/>
        <v>25.519268579405608</v>
      </c>
    </row>
    <row r="35" spans="1:12" ht="31.5">
      <c r="A35" s="31" t="s">
        <v>0</v>
      </c>
      <c r="B35" s="31" t="s">
        <v>35</v>
      </c>
      <c r="C35" s="31" t="s">
        <v>2</v>
      </c>
      <c r="D35" s="31" t="s">
        <v>33</v>
      </c>
      <c r="E35" s="11" t="s">
        <v>36</v>
      </c>
      <c r="F35" s="39">
        <v>480</v>
      </c>
      <c r="G35" s="17"/>
      <c r="H35" s="39">
        <f>F35+G35</f>
        <v>480</v>
      </c>
      <c r="I35" s="17"/>
      <c r="J35" s="21">
        <f>H35+I35</f>
        <v>480</v>
      </c>
      <c r="K35" s="21">
        <v>325.36023999999998</v>
      </c>
      <c r="L35" s="21">
        <f t="shared" si="3"/>
        <v>67.783383333333319</v>
      </c>
    </row>
    <row r="36" spans="1:12" ht="47.25">
      <c r="A36" s="30" t="s">
        <v>0</v>
      </c>
      <c r="B36" s="30" t="s">
        <v>37</v>
      </c>
      <c r="C36" s="30" t="s">
        <v>2</v>
      </c>
      <c r="D36" s="30" t="s">
        <v>0</v>
      </c>
      <c r="E36" s="10" t="s">
        <v>38</v>
      </c>
      <c r="F36" s="37">
        <f t="shared" ref="F36:H36" si="19">F37+F38</f>
        <v>0</v>
      </c>
      <c r="G36" s="6">
        <f t="shared" si="19"/>
        <v>0</v>
      </c>
      <c r="H36" s="37">
        <f t="shared" si="19"/>
        <v>0</v>
      </c>
      <c r="I36" s="6">
        <f t="shared" ref="I36:J36" si="20">I37+I38</f>
        <v>0</v>
      </c>
      <c r="J36" s="47">
        <f t="shared" si="20"/>
        <v>0</v>
      </c>
      <c r="K36" s="47">
        <f t="shared" ref="K36" si="21">K37+K38</f>
        <v>0</v>
      </c>
      <c r="L36" s="21" t="e">
        <f t="shared" si="3"/>
        <v>#DIV/0!</v>
      </c>
    </row>
    <row r="37" spans="1:12" ht="126">
      <c r="A37" s="31" t="s">
        <v>0</v>
      </c>
      <c r="B37" s="31" t="s">
        <v>39</v>
      </c>
      <c r="C37" s="31" t="s">
        <v>2</v>
      </c>
      <c r="D37" s="31" t="s">
        <v>158</v>
      </c>
      <c r="E37" s="11" t="s">
        <v>78</v>
      </c>
      <c r="F37" s="39"/>
      <c r="G37" s="17"/>
      <c r="H37" s="39">
        <f>F37+G37</f>
        <v>0</v>
      </c>
      <c r="I37" s="17"/>
      <c r="J37" s="21">
        <f>H37+I37</f>
        <v>0</v>
      </c>
      <c r="K37" s="21"/>
      <c r="L37" s="21" t="e">
        <f t="shared" si="3"/>
        <v>#DIV/0!</v>
      </c>
    </row>
    <row r="38" spans="1:12" ht="47.25">
      <c r="A38" s="31" t="s">
        <v>0</v>
      </c>
      <c r="B38" s="31" t="s">
        <v>40</v>
      </c>
      <c r="C38" s="31" t="s">
        <v>2</v>
      </c>
      <c r="D38" s="31" t="s">
        <v>42</v>
      </c>
      <c r="E38" s="11" t="s">
        <v>41</v>
      </c>
      <c r="F38" s="39"/>
      <c r="G38" s="17"/>
      <c r="H38" s="39">
        <f>F38+G38</f>
        <v>0</v>
      </c>
      <c r="I38" s="17"/>
      <c r="J38" s="21">
        <f>H38+I38</f>
        <v>0</v>
      </c>
      <c r="K38" s="21"/>
      <c r="L38" s="21" t="e">
        <f t="shared" si="3"/>
        <v>#DIV/0!</v>
      </c>
    </row>
    <row r="39" spans="1:12" ht="31.5">
      <c r="A39" s="30" t="s">
        <v>0</v>
      </c>
      <c r="B39" s="30" t="s">
        <v>43</v>
      </c>
      <c r="C39" s="30" t="s">
        <v>2</v>
      </c>
      <c r="D39" s="30" t="s">
        <v>0</v>
      </c>
      <c r="E39" s="10" t="s">
        <v>44</v>
      </c>
      <c r="F39" s="37" t="e">
        <f>#REF!+#REF!+#REF!+#REF!+#REF!</f>
        <v>#REF!</v>
      </c>
      <c r="G39" s="6" t="e">
        <f>#REF!+#REF!+#REF!+#REF!+#REF!</f>
        <v>#REF!</v>
      </c>
      <c r="H39" s="37" t="e">
        <f>#REF!+#REF!+#REF!+#REF!+#REF!</f>
        <v>#REF!</v>
      </c>
      <c r="I39" s="6" t="e">
        <f>#REF!+#REF!+#REF!+#REF!+#REF!</f>
        <v>#REF!</v>
      </c>
      <c r="J39" s="47">
        <f>J40+J41</f>
        <v>0</v>
      </c>
      <c r="K39" s="47">
        <f>K40+K41</f>
        <v>32.457129999999999</v>
      </c>
      <c r="L39" s="22" t="e">
        <f t="shared" si="3"/>
        <v>#DIV/0!</v>
      </c>
    </row>
    <row r="40" spans="1:12" ht="52.5" customHeight="1">
      <c r="A40" s="31" t="s">
        <v>0</v>
      </c>
      <c r="B40" s="31" t="s">
        <v>202</v>
      </c>
      <c r="C40" s="31" t="s">
        <v>2</v>
      </c>
      <c r="D40" s="31" t="s">
        <v>45</v>
      </c>
      <c r="E40" s="11" t="s">
        <v>203</v>
      </c>
      <c r="F40" s="55"/>
      <c r="G40" s="56"/>
      <c r="H40" s="55"/>
      <c r="I40" s="56"/>
      <c r="J40" s="54"/>
      <c r="K40" s="54">
        <v>28.90644</v>
      </c>
      <c r="L40" s="21" t="e">
        <f t="shared" si="3"/>
        <v>#DIV/0!</v>
      </c>
    </row>
    <row r="41" spans="1:12" ht="31.5">
      <c r="A41" s="31" t="s">
        <v>0</v>
      </c>
      <c r="B41" s="31" t="s">
        <v>204</v>
      </c>
      <c r="C41" s="31" t="s">
        <v>2</v>
      </c>
      <c r="D41" s="31" t="s">
        <v>45</v>
      </c>
      <c r="E41" s="11" t="s">
        <v>205</v>
      </c>
      <c r="F41" s="55"/>
      <c r="G41" s="56"/>
      <c r="H41" s="55"/>
      <c r="I41" s="56"/>
      <c r="J41" s="54"/>
      <c r="K41" s="54">
        <v>3.5506899999999999</v>
      </c>
      <c r="L41" s="21" t="e">
        <f t="shared" si="3"/>
        <v>#DIV/0!</v>
      </c>
    </row>
    <row r="42" spans="1:12" ht="15.75">
      <c r="A42" s="30" t="s">
        <v>0</v>
      </c>
      <c r="B42" s="30" t="s">
        <v>206</v>
      </c>
      <c r="C42" s="30" t="s">
        <v>2</v>
      </c>
      <c r="D42" s="30" t="s">
        <v>0</v>
      </c>
      <c r="E42" s="10" t="s">
        <v>207</v>
      </c>
      <c r="F42" s="55"/>
      <c r="G42" s="56"/>
      <c r="H42" s="55"/>
      <c r="I42" s="56"/>
      <c r="J42" s="47">
        <f>J43</f>
        <v>0</v>
      </c>
      <c r="K42" s="47">
        <f>K43</f>
        <v>-1.5955299999999999</v>
      </c>
      <c r="L42" s="22" t="e">
        <f t="shared" si="3"/>
        <v>#DIV/0!</v>
      </c>
    </row>
    <row r="43" spans="1:12" ht="47.25">
      <c r="A43" s="31" t="s">
        <v>0</v>
      </c>
      <c r="B43" s="31" t="s">
        <v>200</v>
      </c>
      <c r="C43" s="31" t="s">
        <v>2</v>
      </c>
      <c r="D43" s="31" t="s">
        <v>149</v>
      </c>
      <c r="E43" s="11" t="s">
        <v>199</v>
      </c>
      <c r="F43" s="39"/>
      <c r="G43" s="17"/>
      <c r="H43" s="39"/>
      <c r="I43" s="17"/>
      <c r="J43" s="21"/>
      <c r="K43" s="21">
        <v>-1.5955299999999999</v>
      </c>
      <c r="L43" s="21" t="e">
        <f t="shared" si="3"/>
        <v>#DIV/0!</v>
      </c>
    </row>
    <row r="44" spans="1:12" ht="15.75">
      <c r="A44" s="32" t="s">
        <v>0</v>
      </c>
      <c r="B44" s="32" t="s">
        <v>46</v>
      </c>
      <c r="C44" s="32" t="s">
        <v>2</v>
      </c>
      <c r="D44" s="32" t="s">
        <v>0</v>
      </c>
      <c r="E44" s="33" t="s">
        <v>47</v>
      </c>
      <c r="F44" s="40" t="e">
        <f t="shared" ref="F44:G44" si="22">F45</f>
        <v>#REF!</v>
      </c>
      <c r="G44" s="7" t="e">
        <f t="shared" si="22"/>
        <v>#REF!</v>
      </c>
      <c r="H44" s="40" t="e">
        <f>H45+H109+H111</f>
        <v>#REF!</v>
      </c>
      <c r="I44" s="7" t="e">
        <f>I45+I109+I111</f>
        <v>#REF!</v>
      </c>
      <c r="J44" s="63">
        <f>J45+J115</f>
        <v>108234.26331000001</v>
      </c>
      <c r="K44" s="48">
        <f>K45+K115</f>
        <v>42535.556380000002</v>
      </c>
      <c r="L44" s="49">
        <f t="shared" si="3"/>
        <v>39.299529630623027</v>
      </c>
    </row>
    <row r="45" spans="1:12" ht="47.25">
      <c r="A45" s="12" t="s">
        <v>0</v>
      </c>
      <c r="B45" s="12" t="s">
        <v>50</v>
      </c>
      <c r="C45" s="12" t="s">
        <v>2</v>
      </c>
      <c r="D45" s="12" t="s">
        <v>0</v>
      </c>
      <c r="E45" s="34" t="s">
        <v>51</v>
      </c>
      <c r="F45" s="41" t="e">
        <f>F46+F53+F68+F97+F115+F109+F111</f>
        <v>#REF!</v>
      </c>
      <c r="G45" s="41" t="e">
        <f>G46+G53+G68+G97+G115+G109+G111</f>
        <v>#REF!</v>
      </c>
      <c r="H45" s="41" t="e">
        <f>H46+H53+H68+H97+H115+H109+H111</f>
        <v>#REF!</v>
      </c>
      <c r="I45" s="41" t="e">
        <f>I46+I53+I68+I97+I115+I109+I111</f>
        <v>#REF!</v>
      </c>
      <c r="J45" s="50">
        <f>J46+J53+J68+J97+J109+J111</f>
        <v>108237.00200000001</v>
      </c>
      <c r="K45" s="50">
        <f>K46+K53+K68+K97+K109+K111</f>
        <v>42538.29507</v>
      </c>
      <c r="L45" s="22">
        <f t="shared" si="3"/>
        <v>39.301065517317262</v>
      </c>
    </row>
    <row r="46" spans="1:12" ht="31.5">
      <c r="A46" s="12" t="s">
        <v>0</v>
      </c>
      <c r="B46" s="12" t="s">
        <v>103</v>
      </c>
      <c r="C46" s="12" t="s">
        <v>2</v>
      </c>
      <c r="D46" s="12" t="s">
        <v>174</v>
      </c>
      <c r="E46" s="34" t="s">
        <v>100</v>
      </c>
      <c r="F46" s="41">
        <f t="shared" ref="F46:I47" si="23">F47</f>
        <v>28142</v>
      </c>
      <c r="G46" s="8">
        <f t="shared" si="23"/>
        <v>0</v>
      </c>
      <c r="H46" s="41">
        <f t="shared" si="23"/>
        <v>28142</v>
      </c>
      <c r="I46" s="8">
        <f t="shared" si="23"/>
        <v>0</v>
      </c>
      <c r="J46" s="50">
        <f>J47+J49+J51</f>
        <v>30118</v>
      </c>
      <c r="K46" s="50">
        <f>K47+K49+K51</f>
        <v>16047.2</v>
      </c>
      <c r="L46" s="22">
        <f t="shared" si="3"/>
        <v>53.281094362175438</v>
      </c>
    </row>
    <row r="47" spans="1:12" ht="31.5">
      <c r="A47" s="12" t="s">
        <v>0</v>
      </c>
      <c r="B47" s="12" t="s">
        <v>102</v>
      </c>
      <c r="C47" s="12" t="s">
        <v>2</v>
      </c>
      <c r="D47" s="12" t="s">
        <v>174</v>
      </c>
      <c r="E47" s="34" t="s">
        <v>74</v>
      </c>
      <c r="F47" s="43">
        <f>F48</f>
        <v>28142</v>
      </c>
      <c r="G47" s="9">
        <f t="shared" si="23"/>
        <v>0</v>
      </c>
      <c r="H47" s="43">
        <f t="shared" si="23"/>
        <v>28142</v>
      </c>
      <c r="I47" s="9">
        <f t="shared" ref="I47:K47" si="24">I48</f>
        <v>0</v>
      </c>
      <c r="J47" s="22">
        <f t="shared" si="24"/>
        <v>28142</v>
      </c>
      <c r="K47" s="22">
        <f t="shared" si="24"/>
        <v>14071.2</v>
      </c>
      <c r="L47" s="22">
        <f t="shared" si="3"/>
        <v>50.000710681543602</v>
      </c>
    </row>
    <row r="48" spans="1:12" ht="47.25">
      <c r="A48" s="14" t="s">
        <v>48</v>
      </c>
      <c r="B48" s="14" t="s">
        <v>104</v>
      </c>
      <c r="C48" s="14" t="s">
        <v>2</v>
      </c>
      <c r="D48" s="14" t="s">
        <v>174</v>
      </c>
      <c r="E48" s="35" t="s">
        <v>75</v>
      </c>
      <c r="F48" s="39">
        <v>28142</v>
      </c>
      <c r="G48" s="17"/>
      <c r="H48" s="39">
        <f>F48+G48</f>
        <v>28142</v>
      </c>
      <c r="I48" s="17"/>
      <c r="J48" s="21">
        <f>H48+I48</f>
        <v>28142</v>
      </c>
      <c r="K48" s="21">
        <v>14071.2</v>
      </c>
      <c r="L48" s="21">
        <f t="shared" si="3"/>
        <v>50.000710681543602</v>
      </c>
    </row>
    <row r="49" spans="1:12" ht="31.5">
      <c r="A49" s="12" t="s">
        <v>0</v>
      </c>
      <c r="B49" s="12" t="s">
        <v>208</v>
      </c>
      <c r="C49" s="12" t="s">
        <v>2</v>
      </c>
      <c r="D49" s="12" t="s">
        <v>174</v>
      </c>
      <c r="E49" s="34" t="s">
        <v>210</v>
      </c>
      <c r="F49" s="43"/>
      <c r="G49" s="19"/>
      <c r="H49" s="43"/>
      <c r="I49" s="19"/>
      <c r="J49" s="22">
        <f>J50</f>
        <v>1753</v>
      </c>
      <c r="K49" s="22">
        <f>K50</f>
        <v>1753</v>
      </c>
      <c r="L49" s="22">
        <f t="shared" si="3"/>
        <v>100</v>
      </c>
    </row>
    <row r="50" spans="1:12" ht="47.25">
      <c r="A50" s="14" t="s">
        <v>48</v>
      </c>
      <c r="B50" s="14" t="s">
        <v>211</v>
      </c>
      <c r="C50" s="14" t="s">
        <v>2</v>
      </c>
      <c r="D50" s="14" t="s">
        <v>174</v>
      </c>
      <c r="E50" s="35" t="s">
        <v>209</v>
      </c>
      <c r="F50" s="39"/>
      <c r="G50" s="17"/>
      <c r="H50" s="39"/>
      <c r="I50" s="17"/>
      <c r="J50" s="21">
        <v>1753</v>
      </c>
      <c r="K50" s="21">
        <v>1753</v>
      </c>
      <c r="L50" s="21">
        <f t="shared" si="3"/>
        <v>100</v>
      </c>
    </row>
    <row r="51" spans="1:12" ht="157.5">
      <c r="A51" s="60" t="s">
        <v>0</v>
      </c>
      <c r="B51" s="61">
        <v>2021585300</v>
      </c>
      <c r="C51" s="60" t="s">
        <v>2</v>
      </c>
      <c r="D51" s="60" t="s">
        <v>174</v>
      </c>
      <c r="E51" s="62" t="s">
        <v>212</v>
      </c>
      <c r="F51" s="43"/>
      <c r="G51" s="19"/>
      <c r="H51" s="43"/>
      <c r="I51" s="19"/>
      <c r="J51" s="22">
        <f>J52</f>
        <v>223</v>
      </c>
      <c r="K51" s="22">
        <f>K52</f>
        <v>223</v>
      </c>
      <c r="L51" s="22">
        <f t="shared" si="3"/>
        <v>100</v>
      </c>
    </row>
    <row r="52" spans="1:12" ht="157.5">
      <c r="A52" s="57" t="s">
        <v>48</v>
      </c>
      <c r="B52" s="58">
        <v>2021585305</v>
      </c>
      <c r="C52" s="57" t="s">
        <v>2</v>
      </c>
      <c r="D52" s="57" t="s">
        <v>174</v>
      </c>
      <c r="E52" s="59" t="s">
        <v>213</v>
      </c>
      <c r="F52" s="39"/>
      <c r="G52" s="17"/>
      <c r="H52" s="39"/>
      <c r="I52" s="17"/>
      <c r="J52" s="21">
        <v>223</v>
      </c>
      <c r="K52" s="21">
        <v>223</v>
      </c>
      <c r="L52" s="21">
        <f t="shared" si="3"/>
        <v>100</v>
      </c>
    </row>
    <row r="53" spans="1:12" ht="47.25">
      <c r="A53" s="12" t="s">
        <v>0</v>
      </c>
      <c r="B53" s="12" t="s">
        <v>137</v>
      </c>
      <c r="C53" s="12" t="s">
        <v>2</v>
      </c>
      <c r="D53" s="12" t="s">
        <v>174</v>
      </c>
      <c r="E53" s="34" t="s">
        <v>101</v>
      </c>
      <c r="F53" s="41" t="e">
        <f>#REF!+F59+F63+F61+F54</f>
        <v>#REF!</v>
      </c>
      <c r="G53" s="41" t="e">
        <f>#REF!+G59+G63+G61+G54</f>
        <v>#REF!</v>
      </c>
      <c r="H53" s="41" t="e">
        <f>#REF!+H59+H63+H61+H54</f>
        <v>#REF!</v>
      </c>
      <c r="I53" s="41" t="e">
        <f>#REF!+I59+I63+I61+I54</f>
        <v>#REF!</v>
      </c>
      <c r="J53" s="50">
        <f>J59+J63+J61+J54</f>
        <v>60702.401999999995</v>
      </c>
      <c r="K53" s="50">
        <f>K59+K63+K61+K54</f>
        <v>18683.131939999999</v>
      </c>
      <c r="L53" s="22">
        <f t="shared" si="3"/>
        <v>30.778241592482619</v>
      </c>
    </row>
    <row r="54" spans="1:12" ht="126">
      <c r="A54" s="12" t="s">
        <v>0</v>
      </c>
      <c r="B54" s="12" t="s">
        <v>187</v>
      </c>
      <c r="C54" s="12" t="s">
        <v>2</v>
      </c>
      <c r="D54" s="12" t="s">
        <v>174</v>
      </c>
      <c r="E54" s="34" t="s">
        <v>188</v>
      </c>
      <c r="F54" s="41">
        <f>F55</f>
        <v>12863</v>
      </c>
      <c r="G54" s="41">
        <f t="shared" ref="G54:I54" si="25">G55</f>
        <v>0</v>
      </c>
      <c r="H54" s="41">
        <f t="shared" si="25"/>
        <v>12863</v>
      </c>
      <c r="I54" s="41">
        <f t="shared" si="25"/>
        <v>5276</v>
      </c>
      <c r="J54" s="50">
        <f>J55+J56</f>
        <v>34775.634999999995</v>
      </c>
      <c r="K54" s="50">
        <f>K55+K56</f>
        <v>5326.067</v>
      </c>
      <c r="L54" s="22">
        <f t="shared" si="3"/>
        <v>15.315513289692628</v>
      </c>
    </row>
    <row r="55" spans="1:12" ht="108" customHeight="1">
      <c r="A55" s="14" t="s">
        <v>48</v>
      </c>
      <c r="B55" s="14" t="s">
        <v>189</v>
      </c>
      <c r="C55" s="14" t="s">
        <v>2</v>
      </c>
      <c r="D55" s="14" t="s">
        <v>174</v>
      </c>
      <c r="E55" s="35" t="s">
        <v>188</v>
      </c>
      <c r="F55" s="42">
        <v>12863</v>
      </c>
      <c r="G55" s="8"/>
      <c r="H55" s="42">
        <f>F55+G55</f>
        <v>12863</v>
      </c>
      <c r="I55" s="45">
        <v>5276</v>
      </c>
      <c r="J55" s="51">
        <f>H55+I55</f>
        <v>18139</v>
      </c>
      <c r="K55" s="50"/>
      <c r="L55" s="21">
        <f t="shared" si="3"/>
        <v>0</v>
      </c>
    </row>
    <row r="56" spans="1:12" ht="144" customHeight="1">
      <c r="A56" s="14" t="s">
        <v>26</v>
      </c>
      <c r="B56" s="14" t="s">
        <v>105</v>
      </c>
      <c r="C56" s="14" t="s">
        <v>2</v>
      </c>
      <c r="D56" s="14" t="s">
        <v>174</v>
      </c>
      <c r="E56" s="15" t="s">
        <v>65</v>
      </c>
      <c r="F56" s="39">
        <v>16179</v>
      </c>
      <c r="G56" s="17"/>
      <c r="H56" s="39">
        <f>F56+G56</f>
        <v>16179</v>
      </c>
      <c r="I56" s="17">
        <v>481.72199999999998</v>
      </c>
      <c r="J56" s="21">
        <v>16636.634999999998</v>
      </c>
      <c r="K56" s="21">
        <v>5326.067</v>
      </c>
      <c r="L56" s="21">
        <f t="shared" si="3"/>
        <v>32.014088185501457</v>
      </c>
    </row>
    <row r="57" spans="1:12" ht="65.25" hidden="1" customHeight="1">
      <c r="A57" s="12" t="s">
        <v>0</v>
      </c>
      <c r="B57" s="12" t="s">
        <v>184</v>
      </c>
      <c r="C57" s="12" t="s">
        <v>2</v>
      </c>
      <c r="D57" s="12" t="s">
        <v>174</v>
      </c>
      <c r="E57" s="13" t="s">
        <v>185</v>
      </c>
      <c r="F57" s="39"/>
      <c r="G57" s="17"/>
      <c r="H57" s="39"/>
      <c r="I57" s="17"/>
      <c r="J57" s="22">
        <f>J58</f>
        <v>0</v>
      </c>
      <c r="K57" s="22">
        <f t="shared" ref="K57" si="26">K58</f>
        <v>0</v>
      </c>
      <c r="L57" s="22" t="e">
        <f t="shared" si="3"/>
        <v>#DIV/0!</v>
      </c>
    </row>
    <row r="58" spans="1:12" ht="63" hidden="1">
      <c r="A58" s="14" t="s">
        <v>53</v>
      </c>
      <c r="B58" s="14" t="s">
        <v>184</v>
      </c>
      <c r="C58" s="14" t="s">
        <v>2</v>
      </c>
      <c r="D58" s="14" t="s">
        <v>174</v>
      </c>
      <c r="E58" s="15" t="s">
        <v>185</v>
      </c>
      <c r="F58" s="39"/>
      <c r="G58" s="17"/>
      <c r="H58" s="39"/>
      <c r="I58" s="17"/>
      <c r="J58" s="21"/>
      <c r="K58" s="21"/>
      <c r="L58" s="21" t="e">
        <f t="shared" si="3"/>
        <v>#DIV/0!</v>
      </c>
    </row>
    <row r="59" spans="1:12" ht="78.75" hidden="1">
      <c r="A59" s="30" t="s">
        <v>0</v>
      </c>
      <c r="B59" s="12" t="s">
        <v>145</v>
      </c>
      <c r="C59" s="12" t="s">
        <v>2</v>
      </c>
      <c r="D59" s="12" t="s">
        <v>174</v>
      </c>
      <c r="E59" s="13" t="s">
        <v>144</v>
      </c>
      <c r="F59" s="43">
        <f t="shared" ref="F59" si="27">F60</f>
        <v>0</v>
      </c>
      <c r="G59" s="17"/>
      <c r="H59" s="43">
        <f>H60</f>
        <v>0</v>
      </c>
      <c r="I59" s="19">
        <f t="shared" ref="I59:K59" si="28">I60</f>
        <v>0</v>
      </c>
      <c r="J59" s="22">
        <f t="shared" si="28"/>
        <v>0</v>
      </c>
      <c r="K59" s="22">
        <f t="shared" si="28"/>
        <v>0</v>
      </c>
      <c r="L59" s="22" t="e">
        <f t="shared" si="3"/>
        <v>#DIV/0!</v>
      </c>
    </row>
    <row r="60" spans="1:12" ht="78.75" hidden="1">
      <c r="A60" s="31" t="s">
        <v>53</v>
      </c>
      <c r="B60" s="14" t="s">
        <v>143</v>
      </c>
      <c r="C60" s="14" t="s">
        <v>2</v>
      </c>
      <c r="D60" s="14" t="s">
        <v>174</v>
      </c>
      <c r="E60" s="15" t="s">
        <v>144</v>
      </c>
      <c r="F60" s="39"/>
      <c r="G60" s="17"/>
      <c r="H60" s="39"/>
      <c r="I60" s="17"/>
      <c r="J60" s="21">
        <f>H60+I60</f>
        <v>0</v>
      </c>
      <c r="K60" s="21"/>
      <c r="L60" s="21" t="e">
        <f t="shared" si="3"/>
        <v>#DIV/0!</v>
      </c>
    </row>
    <row r="61" spans="1:12" ht="31.5">
      <c r="A61" s="12" t="s">
        <v>0</v>
      </c>
      <c r="B61" s="12" t="s">
        <v>159</v>
      </c>
      <c r="C61" s="12" t="s">
        <v>2</v>
      </c>
      <c r="D61" s="12" t="s">
        <v>174</v>
      </c>
      <c r="E61" s="13" t="s">
        <v>160</v>
      </c>
      <c r="F61" s="43">
        <f t="shared" ref="F61:K61" si="29">F62</f>
        <v>0</v>
      </c>
      <c r="G61" s="43">
        <f t="shared" si="29"/>
        <v>16.3</v>
      </c>
      <c r="H61" s="43">
        <f t="shared" si="29"/>
        <v>16.3</v>
      </c>
      <c r="I61" s="43">
        <f t="shared" si="29"/>
        <v>0</v>
      </c>
      <c r="J61" s="22">
        <f t="shared" si="29"/>
        <v>16.3</v>
      </c>
      <c r="K61" s="22">
        <f t="shared" si="29"/>
        <v>16.3</v>
      </c>
      <c r="L61" s="22">
        <f t="shared" si="3"/>
        <v>100</v>
      </c>
    </row>
    <row r="62" spans="1:12" ht="31.5">
      <c r="A62" s="14" t="s">
        <v>53</v>
      </c>
      <c r="B62" s="14" t="s">
        <v>161</v>
      </c>
      <c r="C62" s="14" t="s">
        <v>2</v>
      </c>
      <c r="D62" s="14" t="s">
        <v>174</v>
      </c>
      <c r="E62" s="15" t="s">
        <v>162</v>
      </c>
      <c r="F62" s="39"/>
      <c r="G62" s="17">
        <v>16.3</v>
      </c>
      <c r="H62" s="39">
        <f>F62+G62</f>
        <v>16.3</v>
      </c>
      <c r="I62" s="17"/>
      <c r="J62" s="21">
        <f>H62+I62</f>
        <v>16.3</v>
      </c>
      <c r="K62" s="21">
        <v>16.3</v>
      </c>
      <c r="L62" s="21">
        <f t="shared" si="3"/>
        <v>100</v>
      </c>
    </row>
    <row r="63" spans="1:12" ht="15.75">
      <c r="A63" s="12" t="s">
        <v>0</v>
      </c>
      <c r="B63" s="12" t="s">
        <v>106</v>
      </c>
      <c r="C63" s="12" t="s">
        <v>2</v>
      </c>
      <c r="D63" s="12" t="s">
        <v>174</v>
      </c>
      <c r="E63" s="10" t="s">
        <v>52</v>
      </c>
      <c r="F63" s="41">
        <f>F64+F65+F66+F67</f>
        <v>24914.741999999998</v>
      </c>
      <c r="G63" s="41">
        <f t="shared" ref="G63:K63" si="30">G64+G65+G66+G67</f>
        <v>1065.9000000000001</v>
      </c>
      <c r="H63" s="41">
        <f t="shared" si="30"/>
        <v>25980.642</v>
      </c>
      <c r="I63" s="41">
        <f t="shared" si="30"/>
        <v>-69.7</v>
      </c>
      <c r="J63" s="64">
        <f t="shared" si="30"/>
        <v>25910.467000000001</v>
      </c>
      <c r="K63" s="50">
        <f t="shared" si="30"/>
        <v>13340.764939999999</v>
      </c>
      <c r="L63" s="22">
        <f t="shared" si="3"/>
        <v>51.487937056479915</v>
      </c>
    </row>
    <row r="64" spans="1:12" ht="31.5">
      <c r="A64" s="14" t="s">
        <v>34</v>
      </c>
      <c r="B64" s="14" t="s">
        <v>107</v>
      </c>
      <c r="C64" s="14" t="s">
        <v>2</v>
      </c>
      <c r="D64" s="14" t="s">
        <v>174</v>
      </c>
      <c r="E64" s="11" t="s">
        <v>54</v>
      </c>
      <c r="F64" s="39">
        <v>130.5</v>
      </c>
      <c r="G64" s="17"/>
      <c r="H64" s="39">
        <f>F64+G64</f>
        <v>130.5</v>
      </c>
      <c r="I64" s="17"/>
      <c r="J64" s="21">
        <f>H64+I64</f>
        <v>130.5</v>
      </c>
      <c r="K64" s="21"/>
      <c r="L64" s="21">
        <f t="shared" si="3"/>
        <v>0</v>
      </c>
    </row>
    <row r="65" spans="1:12" ht="31.5">
      <c r="A65" s="14" t="s">
        <v>53</v>
      </c>
      <c r="B65" s="14" t="s">
        <v>107</v>
      </c>
      <c r="C65" s="14" t="s">
        <v>2</v>
      </c>
      <c r="D65" s="14" t="s">
        <v>174</v>
      </c>
      <c r="E65" s="11" t="s">
        <v>54</v>
      </c>
      <c r="F65" s="39">
        <v>2455.598</v>
      </c>
      <c r="G65" s="17"/>
      <c r="H65" s="39">
        <f t="shared" ref="H65:H67" si="31">F65+G65</f>
        <v>2455.598</v>
      </c>
      <c r="I65" s="17"/>
      <c r="J65" s="21">
        <f t="shared" ref="J65" si="32">H65+I65</f>
        <v>2455.598</v>
      </c>
      <c r="K65" s="21">
        <v>1792.0579399999999</v>
      </c>
      <c r="L65" s="21">
        <f t="shared" si="3"/>
        <v>72.978473675251394</v>
      </c>
    </row>
    <row r="66" spans="1:12" ht="31.5">
      <c r="A66" s="14" t="s">
        <v>48</v>
      </c>
      <c r="B66" s="14" t="s">
        <v>107</v>
      </c>
      <c r="C66" s="14" t="s">
        <v>2</v>
      </c>
      <c r="D66" s="14" t="s">
        <v>174</v>
      </c>
      <c r="E66" s="11" t="s">
        <v>54</v>
      </c>
      <c r="F66" s="39">
        <v>22298.644</v>
      </c>
      <c r="G66" s="17">
        <v>1071.4000000000001</v>
      </c>
      <c r="H66" s="39">
        <f t="shared" si="31"/>
        <v>23370.044000000002</v>
      </c>
      <c r="I66" s="17">
        <v>-69.7</v>
      </c>
      <c r="J66" s="21">
        <v>23300.124</v>
      </c>
      <c r="K66" s="21">
        <v>11544.746999999999</v>
      </c>
      <c r="L66" s="21">
        <f t="shared" si="3"/>
        <v>49.548006697303407</v>
      </c>
    </row>
    <row r="67" spans="1:12" ht="31.5">
      <c r="A67" s="14" t="s">
        <v>26</v>
      </c>
      <c r="B67" s="14" t="s">
        <v>107</v>
      </c>
      <c r="C67" s="14" t="s">
        <v>2</v>
      </c>
      <c r="D67" s="14" t="s">
        <v>174</v>
      </c>
      <c r="E67" s="11" t="s">
        <v>54</v>
      </c>
      <c r="F67" s="39">
        <v>30</v>
      </c>
      <c r="G67" s="17">
        <v>-5.5</v>
      </c>
      <c r="H67" s="39">
        <f t="shared" si="31"/>
        <v>24.5</v>
      </c>
      <c r="I67" s="17"/>
      <c r="J67" s="21">
        <v>24.245000000000001</v>
      </c>
      <c r="K67" s="21">
        <v>3.96</v>
      </c>
      <c r="L67" s="21">
        <f t="shared" si="3"/>
        <v>16.333264590637246</v>
      </c>
    </row>
    <row r="68" spans="1:12" ht="31.5">
      <c r="A68" s="12" t="s">
        <v>0</v>
      </c>
      <c r="B68" s="12" t="s">
        <v>109</v>
      </c>
      <c r="C68" s="12" t="s">
        <v>2</v>
      </c>
      <c r="D68" s="12" t="s">
        <v>0</v>
      </c>
      <c r="E68" s="10" t="s">
        <v>108</v>
      </c>
      <c r="F68" s="41">
        <f>F69+F74+F76+F78+F80+F82+F90+F92+F94+F86+F88</f>
        <v>16732.7</v>
      </c>
      <c r="G68" s="41">
        <f t="shared" ref="G68" si="33">G69+G74+G76+G78+G80+G82+G90+G92+G94+G86+G88</f>
        <v>672.6</v>
      </c>
      <c r="H68" s="41">
        <f>H69+H74+H76+H78+H80+H82+H90+H92+H94+H86+H88+H84</f>
        <v>17405.300000000003</v>
      </c>
      <c r="I68" s="41">
        <f t="shared" ref="I68:K68" si="34">I69+I74+I76+I78+I80+I82+I90+I92+I94+I86+I88+I84</f>
        <v>-361.3</v>
      </c>
      <c r="J68" s="50">
        <f t="shared" si="34"/>
        <v>17012.800000000003</v>
      </c>
      <c r="K68" s="50">
        <f t="shared" si="34"/>
        <v>7753.7631300000003</v>
      </c>
      <c r="L68" s="22">
        <f t="shared" si="3"/>
        <v>45.576055264271602</v>
      </c>
    </row>
    <row r="69" spans="1:12" ht="63">
      <c r="A69" s="12" t="s">
        <v>0</v>
      </c>
      <c r="B69" s="12" t="s">
        <v>116</v>
      </c>
      <c r="C69" s="12" t="s">
        <v>2</v>
      </c>
      <c r="D69" s="12" t="s">
        <v>174</v>
      </c>
      <c r="E69" s="36" t="s">
        <v>57</v>
      </c>
      <c r="F69" s="41">
        <f t="shared" ref="F69:K69" si="35">F70+F71+F72+F73</f>
        <v>4494.8999999999996</v>
      </c>
      <c r="G69" s="8">
        <f t="shared" si="35"/>
        <v>0</v>
      </c>
      <c r="H69" s="41">
        <f t="shared" si="35"/>
        <v>4494.8999999999996</v>
      </c>
      <c r="I69" s="8">
        <f t="shared" si="35"/>
        <v>0</v>
      </c>
      <c r="J69" s="50">
        <f t="shared" si="35"/>
        <v>4494.8999999999996</v>
      </c>
      <c r="K69" s="50">
        <f t="shared" si="35"/>
        <v>2039.8999999999999</v>
      </c>
      <c r="L69" s="22">
        <f t="shared" si="3"/>
        <v>45.382544661727735</v>
      </c>
    </row>
    <row r="70" spans="1:12" ht="63">
      <c r="A70" s="14" t="s">
        <v>34</v>
      </c>
      <c r="B70" s="14" t="s">
        <v>117</v>
      </c>
      <c r="C70" s="14" t="s">
        <v>2</v>
      </c>
      <c r="D70" s="14" t="s">
        <v>174</v>
      </c>
      <c r="E70" s="11" t="s">
        <v>58</v>
      </c>
      <c r="F70" s="39">
        <v>1277</v>
      </c>
      <c r="G70" s="17"/>
      <c r="H70" s="39">
        <f>F70+G70</f>
        <v>1277</v>
      </c>
      <c r="I70" s="17"/>
      <c r="J70" s="21">
        <f>H70+I70</f>
        <v>1277</v>
      </c>
      <c r="K70" s="21">
        <v>678.3</v>
      </c>
      <c r="L70" s="21">
        <f t="shared" si="3"/>
        <v>53.116679718089266</v>
      </c>
    </row>
    <row r="71" spans="1:12" ht="63">
      <c r="A71" s="14" t="s">
        <v>53</v>
      </c>
      <c r="B71" s="14" t="s">
        <v>117</v>
      </c>
      <c r="C71" s="14" t="s">
        <v>2</v>
      </c>
      <c r="D71" s="14" t="s">
        <v>174</v>
      </c>
      <c r="E71" s="11" t="s">
        <v>58</v>
      </c>
      <c r="F71" s="39">
        <v>334</v>
      </c>
      <c r="G71" s="17"/>
      <c r="H71" s="39">
        <f t="shared" ref="H71:H73" si="36">F71+G71</f>
        <v>334</v>
      </c>
      <c r="I71" s="17"/>
      <c r="J71" s="21">
        <f t="shared" ref="J71:J73" si="37">H71+I71</f>
        <v>334</v>
      </c>
      <c r="K71" s="21">
        <v>167.3</v>
      </c>
      <c r="L71" s="21">
        <f t="shared" si="3"/>
        <v>50.089820359281447</v>
      </c>
    </row>
    <row r="72" spans="1:12" ht="63">
      <c r="A72" s="14" t="s">
        <v>48</v>
      </c>
      <c r="B72" s="14" t="s">
        <v>117</v>
      </c>
      <c r="C72" s="14" t="s">
        <v>2</v>
      </c>
      <c r="D72" s="14" t="s">
        <v>174</v>
      </c>
      <c r="E72" s="11" t="s">
        <v>58</v>
      </c>
      <c r="F72" s="39">
        <v>1119.5999999999999</v>
      </c>
      <c r="G72" s="17"/>
      <c r="H72" s="39">
        <f t="shared" si="36"/>
        <v>1119.5999999999999</v>
      </c>
      <c r="I72" s="17"/>
      <c r="J72" s="21">
        <f t="shared" si="37"/>
        <v>1119.5999999999999</v>
      </c>
      <c r="K72" s="21">
        <v>559.79999999999995</v>
      </c>
      <c r="L72" s="21">
        <f t="shared" si="3"/>
        <v>50</v>
      </c>
    </row>
    <row r="73" spans="1:12" ht="63">
      <c r="A73" s="14" t="s">
        <v>26</v>
      </c>
      <c r="B73" s="14" t="s">
        <v>117</v>
      </c>
      <c r="C73" s="14" t="s">
        <v>2</v>
      </c>
      <c r="D73" s="14" t="s">
        <v>174</v>
      </c>
      <c r="E73" s="11" t="s">
        <v>58</v>
      </c>
      <c r="F73" s="39">
        <v>1764.3</v>
      </c>
      <c r="G73" s="17"/>
      <c r="H73" s="39">
        <f t="shared" si="36"/>
        <v>1764.3</v>
      </c>
      <c r="I73" s="17"/>
      <c r="J73" s="21">
        <f t="shared" si="37"/>
        <v>1764.3</v>
      </c>
      <c r="K73" s="21">
        <v>634.5</v>
      </c>
      <c r="L73" s="21">
        <f t="shared" si="3"/>
        <v>35.963271552457066</v>
      </c>
    </row>
    <row r="74" spans="1:12" ht="63">
      <c r="A74" s="12" t="s">
        <v>0</v>
      </c>
      <c r="B74" s="12" t="s">
        <v>118</v>
      </c>
      <c r="C74" s="12" t="s">
        <v>2</v>
      </c>
      <c r="D74" s="12" t="s">
        <v>174</v>
      </c>
      <c r="E74" s="36" t="s">
        <v>96</v>
      </c>
      <c r="F74" s="41">
        <f t="shared" ref="F74:K74" si="38">F75</f>
        <v>3263</v>
      </c>
      <c r="G74" s="8">
        <f t="shared" si="38"/>
        <v>0</v>
      </c>
      <c r="H74" s="41">
        <f t="shared" si="38"/>
        <v>3263</v>
      </c>
      <c r="I74" s="8">
        <f t="shared" si="38"/>
        <v>0</v>
      </c>
      <c r="J74" s="50">
        <f t="shared" si="38"/>
        <v>3263</v>
      </c>
      <c r="K74" s="50">
        <f t="shared" si="38"/>
        <v>1680.9341300000001</v>
      </c>
      <c r="L74" s="22">
        <f t="shared" si="3"/>
        <v>51.514990193073864</v>
      </c>
    </row>
    <row r="75" spans="1:12" ht="78.75">
      <c r="A75" s="14" t="s">
        <v>34</v>
      </c>
      <c r="B75" s="14" t="s">
        <v>119</v>
      </c>
      <c r="C75" s="14" t="s">
        <v>2</v>
      </c>
      <c r="D75" s="14" t="s">
        <v>174</v>
      </c>
      <c r="E75" s="11" t="s">
        <v>97</v>
      </c>
      <c r="F75" s="39">
        <v>3263</v>
      </c>
      <c r="G75" s="17"/>
      <c r="H75" s="39">
        <f>F75+G75</f>
        <v>3263</v>
      </c>
      <c r="I75" s="17"/>
      <c r="J75" s="21">
        <f>H75+I75</f>
        <v>3263</v>
      </c>
      <c r="K75" s="21">
        <v>1680.9341300000001</v>
      </c>
      <c r="L75" s="21">
        <f t="shared" si="3"/>
        <v>51.514990193073864</v>
      </c>
    </row>
    <row r="76" spans="1:12" ht="126">
      <c r="A76" s="12" t="s">
        <v>0</v>
      </c>
      <c r="B76" s="12" t="s">
        <v>120</v>
      </c>
      <c r="C76" s="12" t="s">
        <v>2</v>
      </c>
      <c r="D76" s="12" t="s">
        <v>174</v>
      </c>
      <c r="E76" s="10" t="s">
        <v>98</v>
      </c>
      <c r="F76" s="41">
        <f t="shared" ref="F76:K76" si="39">F77</f>
        <v>442.6</v>
      </c>
      <c r="G76" s="8">
        <f t="shared" si="39"/>
        <v>0</v>
      </c>
      <c r="H76" s="41">
        <f t="shared" si="39"/>
        <v>442.6</v>
      </c>
      <c r="I76" s="8">
        <f t="shared" si="39"/>
        <v>0</v>
      </c>
      <c r="J76" s="50">
        <f t="shared" si="39"/>
        <v>442.6</v>
      </c>
      <c r="K76" s="50">
        <f t="shared" si="39"/>
        <v>103.42</v>
      </c>
      <c r="L76" s="22">
        <f t="shared" si="3"/>
        <v>23.366470854044284</v>
      </c>
    </row>
    <row r="77" spans="1:12" ht="126">
      <c r="A77" s="14" t="s">
        <v>34</v>
      </c>
      <c r="B77" s="14" t="s">
        <v>121</v>
      </c>
      <c r="C77" s="14" t="s">
        <v>2</v>
      </c>
      <c r="D77" s="14" t="s">
        <v>174</v>
      </c>
      <c r="E77" s="11" t="s">
        <v>186</v>
      </c>
      <c r="F77" s="39">
        <v>442.6</v>
      </c>
      <c r="G77" s="17"/>
      <c r="H77" s="39">
        <f>F77+G77</f>
        <v>442.6</v>
      </c>
      <c r="I77" s="17"/>
      <c r="J77" s="21">
        <f>H77+I77</f>
        <v>442.6</v>
      </c>
      <c r="K77" s="21">
        <v>103.42</v>
      </c>
      <c r="L77" s="21">
        <f t="shared" si="3"/>
        <v>23.366470854044284</v>
      </c>
    </row>
    <row r="78" spans="1:12" ht="126">
      <c r="A78" s="12" t="s">
        <v>0</v>
      </c>
      <c r="B78" s="12" t="s">
        <v>122</v>
      </c>
      <c r="C78" s="12" t="s">
        <v>2</v>
      </c>
      <c r="D78" s="12" t="s">
        <v>174</v>
      </c>
      <c r="E78" s="10" t="s">
        <v>94</v>
      </c>
      <c r="F78" s="41">
        <f t="shared" ref="F78:K78" si="40">F79</f>
        <v>627.1</v>
      </c>
      <c r="G78" s="8">
        <f t="shared" si="40"/>
        <v>0</v>
      </c>
      <c r="H78" s="41">
        <f t="shared" si="40"/>
        <v>627.1</v>
      </c>
      <c r="I78" s="8">
        <f t="shared" si="40"/>
        <v>0</v>
      </c>
      <c r="J78" s="50">
        <f t="shared" si="40"/>
        <v>627.1</v>
      </c>
      <c r="K78" s="50">
        <f t="shared" si="40"/>
        <v>0</v>
      </c>
      <c r="L78" s="22">
        <f t="shared" si="3"/>
        <v>0</v>
      </c>
    </row>
    <row r="79" spans="1:12" ht="110.25">
      <c r="A79" s="14" t="s">
        <v>26</v>
      </c>
      <c r="B79" s="14" t="s">
        <v>123</v>
      </c>
      <c r="C79" s="14" t="s">
        <v>2</v>
      </c>
      <c r="D79" s="14" t="s">
        <v>174</v>
      </c>
      <c r="E79" s="11" t="s">
        <v>95</v>
      </c>
      <c r="F79" s="39">
        <v>627.1</v>
      </c>
      <c r="G79" s="17"/>
      <c r="H79" s="39">
        <f>F79+G79</f>
        <v>627.1</v>
      </c>
      <c r="I79" s="17"/>
      <c r="J79" s="21">
        <f>H79+I79</f>
        <v>627.1</v>
      </c>
      <c r="K79" s="21"/>
      <c r="L79" s="21">
        <f t="shared" si="3"/>
        <v>0</v>
      </c>
    </row>
    <row r="80" spans="1:12" ht="63">
      <c r="A80" s="30" t="s">
        <v>0</v>
      </c>
      <c r="B80" s="30" t="s">
        <v>114</v>
      </c>
      <c r="C80" s="30" t="s">
        <v>2</v>
      </c>
      <c r="D80" s="30" t="s">
        <v>174</v>
      </c>
      <c r="E80" s="10" t="s">
        <v>55</v>
      </c>
      <c r="F80" s="37">
        <f t="shared" ref="F80:K80" si="41">F81</f>
        <v>533</v>
      </c>
      <c r="G80" s="6">
        <f t="shared" si="41"/>
        <v>0</v>
      </c>
      <c r="H80" s="37">
        <f t="shared" si="41"/>
        <v>533</v>
      </c>
      <c r="I80" s="6">
        <f t="shared" si="41"/>
        <v>-533</v>
      </c>
      <c r="J80" s="47">
        <f t="shared" si="41"/>
        <v>0</v>
      </c>
      <c r="K80" s="47">
        <f t="shared" si="41"/>
        <v>0</v>
      </c>
      <c r="L80" s="21" t="e">
        <f t="shared" ref="L80:L118" si="42">K80/J80*100</f>
        <v>#DIV/0!</v>
      </c>
    </row>
    <row r="81" spans="1:12" ht="63">
      <c r="A81" s="31" t="s">
        <v>48</v>
      </c>
      <c r="B81" s="31" t="s">
        <v>115</v>
      </c>
      <c r="C81" s="31" t="s">
        <v>2</v>
      </c>
      <c r="D81" s="31" t="s">
        <v>174</v>
      </c>
      <c r="E81" s="11" t="s">
        <v>56</v>
      </c>
      <c r="F81" s="39">
        <v>533</v>
      </c>
      <c r="G81" s="17"/>
      <c r="H81" s="39">
        <f>F81+G81</f>
        <v>533</v>
      </c>
      <c r="I81" s="17">
        <v>-533</v>
      </c>
      <c r="J81" s="21">
        <f>H81+I81</f>
        <v>0</v>
      </c>
      <c r="K81" s="21"/>
      <c r="L81" s="21" t="e">
        <f t="shared" si="42"/>
        <v>#DIV/0!</v>
      </c>
    </row>
    <row r="82" spans="1:12" ht="94.5">
      <c r="A82" s="30" t="s">
        <v>0</v>
      </c>
      <c r="B82" s="30" t="s">
        <v>110</v>
      </c>
      <c r="C82" s="30" t="s">
        <v>2</v>
      </c>
      <c r="D82" s="30" t="s">
        <v>174</v>
      </c>
      <c r="E82" s="10" t="s">
        <v>111</v>
      </c>
      <c r="F82" s="37">
        <f t="shared" ref="F82:K82" si="43">F83</f>
        <v>4.2</v>
      </c>
      <c r="G82" s="6">
        <f t="shared" si="43"/>
        <v>0</v>
      </c>
      <c r="H82" s="37">
        <f t="shared" si="43"/>
        <v>4.2</v>
      </c>
      <c r="I82" s="6">
        <f t="shared" si="43"/>
        <v>0</v>
      </c>
      <c r="J82" s="47">
        <f t="shared" si="43"/>
        <v>4.2</v>
      </c>
      <c r="K82" s="47">
        <f t="shared" si="43"/>
        <v>0</v>
      </c>
      <c r="L82" s="22">
        <f t="shared" si="42"/>
        <v>0</v>
      </c>
    </row>
    <row r="83" spans="1:12" ht="94.5">
      <c r="A83" s="31" t="s">
        <v>26</v>
      </c>
      <c r="B83" s="31" t="s">
        <v>113</v>
      </c>
      <c r="C83" s="31" t="s">
        <v>2</v>
      </c>
      <c r="D83" s="31" t="s">
        <v>174</v>
      </c>
      <c r="E83" s="11" t="s">
        <v>112</v>
      </c>
      <c r="F83" s="39">
        <v>4.2</v>
      </c>
      <c r="G83" s="17"/>
      <c r="H83" s="39">
        <f>F83+G83</f>
        <v>4.2</v>
      </c>
      <c r="I83" s="17"/>
      <c r="J83" s="21">
        <f>H83+I83</f>
        <v>4.2</v>
      </c>
      <c r="K83" s="21"/>
      <c r="L83" s="21">
        <f t="shared" si="42"/>
        <v>0</v>
      </c>
    </row>
    <row r="84" spans="1:12" ht="47.25">
      <c r="A84" s="30" t="s">
        <v>0</v>
      </c>
      <c r="B84" s="30" t="s">
        <v>192</v>
      </c>
      <c r="C84" s="30" t="s">
        <v>2</v>
      </c>
      <c r="D84" s="30" t="s">
        <v>174</v>
      </c>
      <c r="E84" s="10" t="s">
        <v>194</v>
      </c>
      <c r="F84" s="43"/>
      <c r="G84" s="19"/>
      <c r="H84" s="43">
        <f>H85</f>
        <v>0</v>
      </c>
      <c r="I84" s="43">
        <f t="shared" ref="I84:K84" si="44">I85</f>
        <v>148.69999999999999</v>
      </c>
      <c r="J84" s="22">
        <f t="shared" si="44"/>
        <v>117.5</v>
      </c>
      <c r="K84" s="22">
        <f t="shared" si="44"/>
        <v>0</v>
      </c>
      <c r="L84" s="22">
        <f t="shared" si="42"/>
        <v>0</v>
      </c>
    </row>
    <row r="85" spans="1:12" ht="47.25">
      <c r="A85" s="31" t="s">
        <v>26</v>
      </c>
      <c r="B85" s="31" t="s">
        <v>193</v>
      </c>
      <c r="C85" s="31" t="s">
        <v>2</v>
      </c>
      <c r="D85" s="31" t="s">
        <v>174</v>
      </c>
      <c r="E85" s="11" t="s">
        <v>195</v>
      </c>
      <c r="F85" s="39"/>
      <c r="G85" s="17"/>
      <c r="H85" s="39"/>
      <c r="I85" s="17">
        <v>148.69999999999999</v>
      </c>
      <c r="J85" s="21">
        <v>117.5</v>
      </c>
      <c r="K85" s="21"/>
      <c r="L85" s="21">
        <f t="shared" si="42"/>
        <v>0</v>
      </c>
    </row>
    <row r="86" spans="1:12" ht="94.5" hidden="1">
      <c r="A86" s="30" t="s">
        <v>0</v>
      </c>
      <c r="B86" s="30" t="s">
        <v>126</v>
      </c>
      <c r="C86" s="30" t="s">
        <v>2</v>
      </c>
      <c r="D86" s="31" t="s">
        <v>174</v>
      </c>
      <c r="E86" s="10" t="s">
        <v>127</v>
      </c>
      <c r="F86" s="37">
        <f t="shared" ref="F86" si="45">F87</f>
        <v>0</v>
      </c>
      <c r="G86" s="17"/>
      <c r="H86" s="39"/>
      <c r="I86" s="17"/>
      <c r="J86" s="21"/>
      <c r="K86" s="21"/>
      <c r="L86" s="21" t="e">
        <f t="shared" si="42"/>
        <v>#DIV/0!</v>
      </c>
    </row>
    <row r="87" spans="1:12" ht="78.75" hidden="1">
      <c r="A87" s="31" t="s">
        <v>26</v>
      </c>
      <c r="B87" s="31" t="s">
        <v>128</v>
      </c>
      <c r="C87" s="31" t="s">
        <v>2</v>
      </c>
      <c r="D87" s="31" t="s">
        <v>174</v>
      </c>
      <c r="E87" s="11" t="s">
        <v>129</v>
      </c>
      <c r="F87" s="39"/>
      <c r="G87" s="17"/>
      <c r="H87" s="39"/>
      <c r="I87" s="17"/>
      <c r="J87" s="21"/>
      <c r="K87" s="21"/>
      <c r="L87" s="21" t="e">
        <f t="shared" si="42"/>
        <v>#DIV/0!</v>
      </c>
    </row>
    <row r="88" spans="1:12" ht="94.5" hidden="1">
      <c r="A88" s="30" t="s">
        <v>0</v>
      </c>
      <c r="B88" s="30" t="s">
        <v>130</v>
      </c>
      <c r="C88" s="30" t="s">
        <v>2</v>
      </c>
      <c r="D88" s="31" t="s">
        <v>174</v>
      </c>
      <c r="E88" s="10" t="s">
        <v>133</v>
      </c>
      <c r="F88" s="37">
        <f t="shared" ref="F88" si="46">F89</f>
        <v>0</v>
      </c>
      <c r="G88" s="17"/>
      <c r="H88" s="39"/>
      <c r="I88" s="17"/>
      <c r="J88" s="21"/>
      <c r="K88" s="21"/>
      <c r="L88" s="21" t="e">
        <f t="shared" si="42"/>
        <v>#DIV/0!</v>
      </c>
    </row>
    <row r="89" spans="1:12" ht="78.75" hidden="1">
      <c r="A89" s="31" t="s">
        <v>26</v>
      </c>
      <c r="B89" s="31" t="s">
        <v>131</v>
      </c>
      <c r="C89" s="31" t="s">
        <v>2</v>
      </c>
      <c r="D89" s="31" t="s">
        <v>174</v>
      </c>
      <c r="E89" s="11" t="s">
        <v>132</v>
      </c>
      <c r="F89" s="39"/>
      <c r="G89" s="17"/>
      <c r="H89" s="39"/>
      <c r="I89" s="17"/>
      <c r="J89" s="21"/>
      <c r="K89" s="21"/>
      <c r="L89" s="21" t="e">
        <f t="shared" si="42"/>
        <v>#DIV/0!</v>
      </c>
    </row>
    <row r="90" spans="1:12" ht="78.75" hidden="1">
      <c r="A90" s="14" t="s">
        <v>0</v>
      </c>
      <c r="B90" s="31" t="s">
        <v>170</v>
      </c>
      <c r="C90" s="31" t="s">
        <v>2</v>
      </c>
      <c r="D90" s="31" t="s">
        <v>174</v>
      </c>
      <c r="E90" s="15" t="s">
        <v>172</v>
      </c>
      <c r="F90" s="44">
        <f>F91</f>
        <v>0</v>
      </c>
      <c r="G90" s="20">
        <f t="shared" ref="G90:K90" si="47">G91</f>
        <v>0</v>
      </c>
      <c r="H90" s="44">
        <f t="shared" si="47"/>
        <v>0</v>
      </c>
      <c r="I90" s="20">
        <f t="shared" si="47"/>
        <v>0</v>
      </c>
      <c r="J90" s="52">
        <f t="shared" si="47"/>
        <v>0</v>
      </c>
      <c r="K90" s="52">
        <f t="shared" si="47"/>
        <v>0</v>
      </c>
      <c r="L90" s="21" t="e">
        <f t="shared" si="42"/>
        <v>#DIV/0!</v>
      </c>
    </row>
    <row r="91" spans="1:12" ht="78.75" hidden="1">
      <c r="A91" s="14" t="s">
        <v>26</v>
      </c>
      <c r="B91" s="31" t="s">
        <v>176</v>
      </c>
      <c r="C91" s="31" t="s">
        <v>2</v>
      </c>
      <c r="D91" s="31" t="s">
        <v>174</v>
      </c>
      <c r="E91" s="15" t="s">
        <v>177</v>
      </c>
      <c r="F91" s="38">
        <v>0</v>
      </c>
      <c r="G91" s="17"/>
      <c r="H91" s="39">
        <f>F91+G91</f>
        <v>0</v>
      </c>
      <c r="I91" s="17"/>
      <c r="J91" s="21">
        <f>H91+I91</f>
        <v>0</v>
      </c>
      <c r="K91" s="21"/>
      <c r="L91" s="21" t="e">
        <f t="shared" si="42"/>
        <v>#DIV/0!</v>
      </c>
    </row>
    <row r="92" spans="1:12" ht="63" hidden="1">
      <c r="A92" s="14" t="s">
        <v>0</v>
      </c>
      <c r="B92" s="31" t="s">
        <v>179</v>
      </c>
      <c r="C92" s="31" t="s">
        <v>2</v>
      </c>
      <c r="D92" s="31" t="s">
        <v>174</v>
      </c>
      <c r="E92" s="15" t="s">
        <v>173</v>
      </c>
      <c r="F92" s="44">
        <f>F93</f>
        <v>0</v>
      </c>
      <c r="G92" s="20">
        <f t="shared" ref="G92:K92" si="48">G93</f>
        <v>0</v>
      </c>
      <c r="H92" s="44">
        <f t="shared" si="48"/>
        <v>0</v>
      </c>
      <c r="I92" s="20">
        <f t="shared" si="48"/>
        <v>0</v>
      </c>
      <c r="J92" s="52">
        <f t="shared" si="48"/>
        <v>0</v>
      </c>
      <c r="K92" s="52">
        <f t="shared" si="48"/>
        <v>0</v>
      </c>
      <c r="L92" s="21" t="e">
        <f t="shared" si="42"/>
        <v>#DIV/0!</v>
      </c>
    </row>
    <row r="93" spans="1:12" ht="47.25" hidden="1">
      <c r="A93" s="14" t="s">
        <v>26</v>
      </c>
      <c r="B93" s="31" t="s">
        <v>171</v>
      </c>
      <c r="C93" s="31" t="s">
        <v>2</v>
      </c>
      <c r="D93" s="31" t="s">
        <v>174</v>
      </c>
      <c r="E93" s="15" t="s">
        <v>178</v>
      </c>
      <c r="F93" s="38">
        <v>0</v>
      </c>
      <c r="G93" s="17"/>
      <c r="H93" s="39">
        <f>F93+G93</f>
        <v>0</v>
      </c>
      <c r="I93" s="17"/>
      <c r="J93" s="21">
        <f>H93+I93</f>
        <v>0</v>
      </c>
      <c r="K93" s="21"/>
      <c r="L93" s="21" t="e">
        <f t="shared" si="42"/>
        <v>#DIV/0!</v>
      </c>
    </row>
    <row r="94" spans="1:12" ht="15.75">
      <c r="A94" s="12" t="s">
        <v>0</v>
      </c>
      <c r="B94" s="12" t="s">
        <v>124</v>
      </c>
      <c r="C94" s="12" t="s">
        <v>2</v>
      </c>
      <c r="D94" s="12" t="s">
        <v>174</v>
      </c>
      <c r="E94" s="10" t="s">
        <v>59</v>
      </c>
      <c r="F94" s="41">
        <f>F95+F96</f>
        <v>7367.9</v>
      </c>
      <c r="G94" s="41">
        <f t="shared" ref="G94:H94" si="49">G95+G96</f>
        <v>672.6</v>
      </c>
      <c r="H94" s="41">
        <f t="shared" si="49"/>
        <v>8040.5</v>
      </c>
      <c r="I94" s="8">
        <f t="shared" ref="I94" si="50">I95</f>
        <v>23</v>
      </c>
      <c r="J94" s="50">
        <f>J95+J96</f>
        <v>8063.5</v>
      </c>
      <c r="K94" s="50">
        <f t="shared" ref="K94" si="51">K95+K96</f>
        <v>3929.509</v>
      </c>
      <c r="L94" s="22">
        <f t="shared" si="42"/>
        <v>48.732051838531653</v>
      </c>
    </row>
    <row r="95" spans="1:12" ht="31.5">
      <c r="A95" s="14" t="s">
        <v>34</v>
      </c>
      <c r="B95" s="14" t="s">
        <v>125</v>
      </c>
      <c r="C95" s="14" t="s">
        <v>2</v>
      </c>
      <c r="D95" s="31" t="s">
        <v>174</v>
      </c>
      <c r="E95" s="11" t="s">
        <v>60</v>
      </c>
      <c r="F95" s="39">
        <v>6282.7</v>
      </c>
      <c r="G95" s="17">
        <v>537</v>
      </c>
      <c r="H95" s="39">
        <f>F95+G95</f>
        <v>6819.7</v>
      </c>
      <c r="I95" s="17">
        <v>23</v>
      </c>
      <c r="J95" s="21">
        <f>H95+I95</f>
        <v>6842.7</v>
      </c>
      <c r="K95" s="21">
        <v>3502.24</v>
      </c>
      <c r="L95" s="21">
        <f t="shared" si="42"/>
        <v>51.182135706665498</v>
      </c>
    </row>
    <row r="96" spans="1:12" ht="31.5">
      <c r="A96" s="14" t="s">
        <v>26</v>
      </c>
      <c r="B96" s="14" t="s">
        <v>125</v>
      </c>
      <c r="C96" s="14" t="s">
        <v>2</v>
      </c>
      <c r="D96" s="31" t="s">
        <v>174</v>
      </c>
      <c r="E96" s="11" t="s">
        <v>60</v>
      </c>
      <c r="F96" s="39">
        <v>1085.2</v>
      </c>
      <c r="G96" s="17">
        <v>135.6</v>
      </c>
      <c r="H96" s="39">
        <f>F96+G96</f>
        <v>1220.8</v>
      </c>
      <c r="I96" s="17"/>
      <c r="J96" s="21">
        <f>H96+I96</f>
        <v>1220.8</v>
      </c>
      <c r="K96" s="21">
        <v>427.26900000000001</v>
      </c>
      <c r="L96" s="21">
        <f t="shared" si="42"/>
        <v>34.999098951507214</v>
      </c>
    </row>
    <row r="97" spans="1:12" ht="15.75">
      <c r="A97" s="12" t="s">
        <v>0</v>
      </c>
      <c r="B97" s="12" t="s">
        <v>138</v>
      </c>
      <c r="C97" s="12" t="s">
        <v>2</v>
      </c>
      <c r="D97" s="12" t="s">
        <v>174</v>
      </c>
      <c r="E97" s="10" t="s">
        <v>61</v>
      </c>
      <c r="F97" s="41">
        <f>F103+F105+F107</f>
        <v>0</v>
      </c>
      <c r="G97" s="8">
        <f t="shared" ref="G97" si="52">G103+G105+G107</f>
        <v>349.6</v>
      </c>
      <c r="H97" s="41">
        <f>H103+H105+H107+H98</f>
        <v>349.6</v>
      </c>
      <c r="I97" s="41">
        <f t="shared" ref="I97" si="53">I103+I105+I107+I98</f>
        <v>18.5</v>
      </c>
      <c r="J97" s="50">
        <f>J103+J105+J107+J98</f>
        <v>368.1</v>
      </c>
      <c r="K97" s="50">
        <f>K103+K105+K107+K98</f>
        <v>18.5</v>
      </c>
      <c r="L97" s="22">
        <f t="shared" si="42"/>
        <v>5.0258082042923116</v>
      </c>
    </row>
    <row r="98" spans="1:12" ht="110.25">
      <c r="A98" s="12" t="s">
        <v>0</v>
      </c>
      <c r="B98" s="12" t="s">
        <v>139</v>
      </c>
      <c r="C98" s="12" t="s">
        <v>2</v>
      </c>
      <c r="D98" s="12" t="s">
        <v>49</v>
      </c>
      <c r="E98" s="10" t="s">
        <v>89</v>
      </c>
      <c r="F98" s="41">
        <f>F100+F99</f>
        <v>0</v>
      </c>
      <c r="G98" s="41">
        <f t="shared" ref="G98:I98" si="54">G100+G99</f>
        <v>0</v>
      </c>
      <c r="H98" s="41">
        <f t="shared" si="54"/>
        <v>0</v>
      </c>
      <c r="I98" s="41">
        <f t="shared" si="54"/>
        <v>18.5</v>
      </c>
      <c r="J98" s="50">
        <f>J100+J99</f>
        <v>18.5</v>
      </c>
      <c r="K98" s="50">
        <f>K100+K99</f>
        <v>18.5</v>
      </c>
      <c r="L98" s="22">
        <f>K98/J98*100</f>
        <v>100</v>
      </c>
    </row>
    <row r="99" spans="1:12" ht="110.25">
      <c r="A99" s="14" t="s">
        <v>48</v>
      </c>
      <c r="B99" s="14" t="s">
        <v>140</v>
      </c>
      <c r="C99" s="14" t="s">
        <v>2</v>
      </c>
      <c r="D99" s="14" t="s">
        <v>49</v>
      </c>
      <c r="E99" s="11" t="s">
        <v>99</v>
      </c>
      <c r="F99" s="41"/>
      <c r="G99" s="17"/>
      <c r="H99" s="39">
        <f>F99+G99</f>
        <v>0</v>
      </c>
      <c r="I99" s="17">
        <v>3</v>
      </c>
      <c r="J99" s="21">
        <f>H99+I99</f>
        <v>3</v>
      </c>
      <c r="K99" s="21">
        <v>3</v>
      </c>
      <c r="L99" s="21">
        <f t="shared" si="42"/>
        <v>100</v>
      </c>
    </row>
    <row r="100" spans="1:12" ht="110.25">
      <c r="A100" s="14" t="s">
        <v>26</v>
      </c>
      <c r="B100" s="14" t="s">
        <v>140</v>
      </c>
      <c r="C100" s="14" t="s">
        <v>2</v>
      </c>
      <c r="D100" s="14" t="s">
        <v>49</v>
      </c>
      <c r="E100" s="11" t="s">
        <v>99</v>
      </c>
      <c r="F100" s="39"/>
      <c r="G100" s="17"/>
      <c r="H100" s="39">
        <f>F100+G100</f>
        <v>0</v>
      </c>
      <c r="I100" s="17">
        <v>15.5</v>
      </c>
      <c r="J100" s="21">
        <f>H100+I100</f>
        <v>15.5</v>
      </c>
      <c r="K100" s="21">
        <v>15.5</v>
      </c>
      <c r="L100" s="21">
        <f t="shared" si="42"/>
        <v>100</v>
      </c>
    </row>
    <row r="101" spans="1:12" ht="94.5" hidden="1">
      <c r="A101" s="12" t="s">
        <v>0</v>
      </c>
      <c r="B101" s="12" t="s">
        <v>166</v>
      </c>
      <c r="C101" s="12" t="s">
        <v>2</v>
      </c>
      <c r="D101" s="12" t="s">
        <v>49</v>
      </c>
      <c r="E101" s="10" t="s">
        <v>167</v>
      </c>
      <c r="F101" s="41">
        <f t="shared" ref="F101" si="55">F102</f>
        <v>0</v>
      </c>
      <c r="G101" s="17"/>
      <c r="H101" s="39"/>
      <c r="I101" s="17"/>
      <c r="J101" s="21"/>
      <c r="K101" s="21"/>
      <c r="L101" s="21" t="e">
        <f t="shared" si="42"/>
        <v>#DIV/0!</v>
      </c>
    </row>
    <row r="102" spans="1:12" ht="78.75" hidden="1">
      <c r="A102" s="14" t="s">
        <v>26</v>
      </c>
      <c r="B102" s="14" t="s">
        <v>165</v>
      </c>
      <c r="C102" s="14" t="s">
        <v>2</v>
      </c>
      <c r="D102" s="14" t="s">
        <v>49</v>
      </c>
      <c r="E102" s="11" t="s">
        <v>167</v>
      </c>
      <c r="F102" s="39"/>
      <c r="G102" s="17"/>
      <c r="H102" s="39"/>
      <c r="I102" s="17"/>
      <c r="J102" s="21"/>
      <c r="K102" s="21"/>
      <c r="L102" s="21" t="e">
        <f t="shared" si="42"/>
        <v>#DIV/0!</v>
      </c>
    </row>
    <row r="103" spans="1:12" ht="110.25" hidden="1">
      <c r="A103" s="12" t="s">
        <v>0</v>
      </c>
      <c r="B103" s="12" t="s">
        <v>139</v>
      </c>
      <c r="C103" s="12" t="s">
        <v>2</v>
      </c>
      <c r="D103" s="12" t="s">
        <v>174</v>
      </c>
      <c r="E103" s="10" t="s">
        <v>168</v>
      </c>
      <c r="F103" s="43">
        <f t="shared" ref="F103:K107" si="56">F104</f>
        <v>0</v>
      </c>
      <c r="G103" s="9">
        <f t="shared" si="56"/>
        <v>0</v>
      </c>
      <c r="H103" s="43">
        <f t="shared" si="56"/>
        <v>0</v>
      </c>
      <c r="I103" s="9">
        <f t="shared" si="56"/>
        <v>0</v>
      </c>
      <c r="J103" s="22">
        <f t="shared" si="56"/>
        <v>0</v>
      </c>
      <c r="K103" s="22">
        <f t="shared" si="56"/>
        <v>0</v>
      </c>
      <c r="L103" s="21" t="e">
        <f t="shared" si="42"/>
        <v>#DIV/0!</v>
      </c>
    </row>
    <row r="104" spans="1:12" ht="110.25" hidden="1">
      <c r="A104" s="14" t="s">
        <v>26</v>
      </c>
      <c r="B104" s="14" t="s">
        <v>140</v>
      </c>
      <c r="C104" s="14" t="s">
        <v>2</v>
      </c>
      <c r="D104" s="31" t="s">
        <v>174</v>
      </c>
      <c r="E104" s="11" t="s">
        <v>169</v>
      </c>
      <c r="F104" s="39"/>
      <c r="G104" s="17"/>
      <c r="H104" s="39">
        <f>F104+G104</f>
        <v>0</v>
      </c>
      <c r="I104" s="17"/>
      <c r="J104" s="21">
        <f>H104+I104</f>
        <v>0</v>
      </c>
      <c r="K104" s="21"/>
      <c r="L104" s="21" t="e">
        <f t="shared" si="42"/>
        <v>#DIV/0!</v>
      </c>
    </row>
    <row r="105" spans="1:12" ht="110.25" hidden="1">
      <c r="A105" s="14" t="s">
        <v>0</v>
      </c>
      <c r="B105" s="31" t="s">
        <v>166</v>
      </c>
      <c r="C105" s="31" t="s">
        <v>2</v>
      </c>
      <c r="D105" s="31" t="s">
        <v>174</v>
      </c>
      <c r="E105" s="10" t="s">
        <v>181</v>
      </c>
      <c r="F105" s="44">
        <f>F106</f>
        <v>0</v>
      </c>
      <c r="G105" s="20">
        <f t="shared" ref="G105:K105" si="57">G106</f>
        <v>0</v>
      </c>
      <c r="H105" s="44">
        <f t="shared" si="57"/>
        <v>0</v>
      </c>
      <c r="I105" s="20">
        <f t="shared" si="57"/>
        <v>0</v>
      </c>
      <c r="J105" s="52">
        <f t="shared" si="57"/>
        <v>0</v>
      </c>
      <c r="K105" s="52">
        <f t="shared" si="57"/>
        <v>0</v>
      </c>
      <c r="L105" s="21" t="e">
        <f t="shared" si="42"/>
        <v>#DIV/0!</v>
      </c>
    </row>
    <row r="106" spans="1:12" ht="110.25" hidden="1">
      <c r="A106" s="14" t="s">
        <v>26</v>
      </c>
      <c r="B106" s="31" t="s">
        <v>165</v>
      </c>
      <c r="C106" s="31" t="s">
        <v>2</v>
      </c>
      <c r="D106" s="31" t="s">
        <v>174</v>
      </c>
      <c r="E106" s="11" t="s">
        <v>182</v>
      </c>
      <c r="F106" s="38"/>
      <c r="G106" s="17"/>
      <c r="H106" s="39">
        <f>F106+G106</f>
        <v>0</v>
      </c>
      <c r="I106" s="17"/>
      <c r="J106" s="21">
        <f>H106+I106</f>
        <v>0</v>
      </c>
      <c r="K106" s="21"/>
      <c r="L106" s="21" t="e">
        <f t="shared" si="42"/>
        <v>#DIV/0!</v>
      </c>
    </row>
    <row r="107" spans="1:12" ht="31.5">
      <c r="A107" s="12" t="s">
        <v>0</v>
      </c>
      <c r="B107" s="12" t="s">
        <v>147</v>
      </c>
      <c r="C107" s="12" t="s">
        <v>2</v>
      </c>
      <c r="D107" s="12" t="s">
        <v>174</v>
      </c>
      <c r="E107" s="10" t="s">
        <v>180</v>
      </c>
      <c r="F107" s="43">
        <f t="shared" si="56"/>
        <v>0</v>
      </c>
      <c r="G107" s="9">
        <f t="shared" si="56"/>
        <v>349.6</v>
      </c>
      <c r="H107" s="43">
        <f t="shared" si="56"/>
        <v>349.6</v>
      </c>
      <c r="I107" s="9">
        <f t="shared" si="56"/>
        <v>0</v>
      </c>
      <c r="J107" s="22">
        <f t="shared" si="56"/>
        <v>349.6</v>
      </c>
      <c r="K107" s="22">
        <f t="shared" si="56"/>
        <v>0</v>
      </c>
      <c r="L107" s="22">
        <f t="shared" si="42"/>
        <v>0</v>
      </c>
    </row>
    <row r="108" spans="1:12" ht="47.25">
      <c r="A108" s="14" t="s">
        <v>48</v>
      </c>
      <c r="B108" s="14" t="s">
        <v>146</v>
      </c>
      <c r="C108" s="14" t="s">
        <v>2</v>
      </c>
      <c r="D108" s="14" t="s">
        <v>174</v>
      </c>
      <c r="E108" s="11" t="s">
        <v>175</v>
      </c>
      <c r="F108" s="39"/>
      <c r="G108" s="17">
        <v>349.6</v>
      </c>
      <c r="H108" s="39">
        <f>F108+G108</f>
        <v>349.6</v>
      </c>
      <c r="I108" s="17"/>
      <c r="J108" s="21">
        <f>H108+I108</f>
        <v>349.6</v>
      </c>
      <c r="K108" s="21"/>
      <c r="L108" s="21">
        <f t="shared" si="42"/>
        <v>0</v>
      </c>
    </row>
    <row r="109" spans="1:12" ht="31.5">
      <c r="A109" s="12" t="s">
        <v>0</v>
      </c>
      <c r="B109" s="12" t="s">
        <v>148</v>
      </c>
      <c r="C109" s="12" t="s">
        <v>2</v>
      </c>
      <c r="D109" s="12" t="s">
        <v>149</v>
      </c>
      <c r="E109" s="10" t="s">
        <v>150</v>
      </c>
      <c r="F109" s="43">
        <f t="shared" ref="F109" si="58">F110</f>
        <v>0</v>
      </c>
      <c r="G109" s="17"/>
      <c r="H109" s="43">
        <f>H110</f>
        <v>0</v>
      </c>
      <c r="I109" s="19">
        <f t="shared" ref="I109:K109" si="59">I110</f>
        <v>0</v>
      </c>
      <c r="J109" s="22">
        <f t="shared" si="59"/>
        <v>0</v>
      </c>
      <c r="K109" s="22">
        <f t="shared" si="59"/>
        <v>0</v>
      </c>
      <c r="L109" s="21" t="e">
        <f t="shared" si="42"/>
        <v>#DIV/0!</v>
      </c>
    </row>
    <row r="110" spans="1:12" ht="47.25">
      <c r="A110" s="14" t="s">
        <v>53</v>
      </c>
      <c r="B110" s="14" t="s">
        <v>151</v>
      </c>
      <c r="C110" s="14" t="s">
        <v>2</v>
      </c>
      <c r="D110" s="14" t="s">
        <v>149</v>
      </c>
      <c r="E110" s="11" t="s">
        <v>152</v>
      </c>
      <c r="F110" s="39"/>
      <c r="G110" s="17"/>
      <c r="H110" s="39"/>
      <c r="I110" s="17"/>
      <c r="J110" s="21">
        <f>H110+I110</f>
        <v>0</v>
      </c>
      <c r="K110" s="21"/>
      <c r="L110" s="21" t="e">
        <f t="shared" si="42"/>
        <v>#DIV/0!</v>
      </c>
    </row>
    <row r="111" spans="1:12" ht="15.75">
      <c r="A111" s="30" t="s">
        <v>0</v>
      </c>
      <c r="B111" s="30" t="s">
        <v>153</v>
      </c>
      <c r="C111" s="30" t="s">
        <v>2</v>
      </c>
      <c r="D111" s="30" t="s">
        <v>0</v>
      </c>
      <c r="E111" s="10" t="s">
        <v>157</v>
      </c>
      <c r="F111" s="43">
        <f t="shared" ref="F111:H111" si="60">F112+F113+F114</f>
        <v>0</v>
      </c>
      <c r="G111" s="9">
        <f t="shared" si="60"/>
        <v>0</v>
      </c>
      <c r="H111" s="43">
        <f t="shared" si="60"/>
        <v>0</v>
      </c>
      <c r="I111" s="9">
        <f t="shared" ref="I111:J111" si="61">I112+I113+I114</f>
        <v>0</v>
      </c>
      <c r="J111" s="22">
        <f t="shared" si="61"/>
        <v>35.700000000000003</v>
      </c>
      <c r="K111" s="22">
        <f t="shared" ref="K111" si="62">K112+K113+K114</f>
        <v>35.700000000000003</v>
      </c>
      <c r="L111" s="21">
        <f t="shared" si="42"/>
        <v>100</v>
      </c>
    </row>
    <row r="112" spans="1:12" ht="31.5" hidden="1">
      <c r="A112" s="14" t="s">
        <v>34</v>
      </c>
      <c r="B112" s="14" t="s">
        <v>154</v>
      </c>
      <c r="C112" s="14" t="s">
        <v>2</v>
      </c>
      <c r="D112" s="14" t="s">
        <v>149</v>
      </c>
      <c r="E112" s="11" t="s">
        <v>155</v>
      </c>
      <c r="F112" s="39"/>
      <c r="G112" s="17"/>
      <c r="H112" s="39"/>
      <c r="I112" s="17"/>
      <c r="J112" s="21"/>
      <c r="K112" s="21"/>
      <c r="L112" s="21" t="e">
        <f t="shared" si="42"/>
        <v>#DIV/0!</v>
      </c>
    </row>
    <row r="113" spans="1:12" ht="31.5">
      <c r="A113" s="14" t="s">
        <v>53</v>
      </c>
      <c r="B113" s="14" t="s">
        <v>154</v>
      </c>
      <c r="C113" s="14" t="s">
        <v>2</v>
      </c>
      <c r="D113" s="14" t="s">
        <v>174</v>
      </c>
      <c r="E113" s="11" t="s">
        <v>155</v>
      </c>
      <c r="F113" s="39"/>
      <c r="G113" s="17"/>
      <c r="H113" s="39">
        <f>F113+G113</f>
        <v>0</v>
      </c>
      <c r="I113" s="17"/>
      <c r="J113" s="21">
        <v>35.700000000000003</v>
      </c>
      <c r="K113" s="21">
        <v>35.700000000000003</v>
      </c>
      <c r="L113" s="21">
        <f t="shared" si="42"/>
        <v>100</v>
      </c>
    </row>
    <row r="114" spans="1:12" ht="31.5" hidden="1">
      <c r="A114" s="14" t="s">
        <v>26</v>
      </c>
      <c r="B114" s="14" t="s">
        <v>156</v>
      </c>
      <c r="C114" s="14" t="s">
        <v>2</v>
      </c>
      <c r="D114" s="14" t="s">
        <v>149</v>
      </c>
      <c r="E114" s="11" t="s">
        <v>155</v>
      </c>
      <c r="F114" s="39"/>
      <c r="G114" s="17"/>
      <c r="H114" s="39"/>
      <c r="I114" s="17"/>
      <c r="J114" s="21"/>
      <c r="K114" s="21"/>
      <c r="L114" s="21" t="e">
        <f t="shared" si="42"/>
        <v>#DIV/0!</v>
      </c>
    </row>
    <row r="115" spans="1:12" ht="63">
      <c r="A115" s="12" t="s">
        <v>0</v>
      </c>
      <c r="B115" s="12" t="s">
        <v>80</v>
      </c>
      <c r="C115" s="12" t="s">
        <v>2</v>
      </c>
      <c r="D115" s="12" t="s">
        <v>174</v>
      </c>
      <c r="E115" s="10" t="s">
        <v>79</v>
      </c>
      <c r="F115" s="41">
        <f>F116+F117</f>
        <v>0</v>
      </c>
      <c r="G115" s="8">
        <f t="shared" ref="G115:H115" si="63">G116+G117</f>
        <v>0</v>
      </c>
      <c r="H115" s="41">
        <f t="shared" si="63"/>
        <v>0</v>
      </c>
      <c r="I115" s="8">
        <f t="shared" ref="I115:J115" si="64">I116+I117</f>
        <v>-2.7386900000000001</v>
      </c>
      <c r="J115" s="50">
        <f t="shared" si="64"/>
        <v>-2.7386900000000001</v>
      </c>
      <c r="K115" s="50">
        <f t="shared" ref="K115" si="65">K116+K117</f>
        <v>-2.7386900000000001</v>
      </c>
      <c r="L115" s="22">
        <f t="shared" si="42"/>
        <v>100</v>
      </c>
    </row>
    <row r="116" spans="1:12" ht="110.25">
      <c r="A116" s="14" t="s">
        <v>26</v>
      </c>
      <c r="B116" s="14" t="s">
        <v>142</v>
      </c>
      <c r="C116" s="14" t="s">
        <v>2</v>
      </c>
      <c r="D116" s="14" t="s">
        <v>174</v>
      </c>
      <c r="E116" s="11" t="s">
        <v>141</v>
      </c>
      <c r="F116" s="38"/>
      <c r="G116" s="17"/>
      <c r="H116" s="39">
        <f>F116+G116</f>
        <v>0</v>
      </c>
      <c r="I116" s="17">
        <v>-0.2</v>
      </c>
      <c r="J116" s="21">
        <f>H116+I116</f>
        <v>-0.2</v>
      </c>
      <c r="K116" s="21">
        <v>-0.2</v>
      </c>
      <c r="L116" s="21">
        <f t="shared" si="42"/>
        <v>100</v>
      </c>
    </row>
    <row r="117" spans="1:12" ht="63">
      <c r="A117" s="14" t="s">
        <v>26</v>
      </c>
      <c r="B117" s="14" t="s">
        <v>183</v>
      </c>
      <c r="C117" s="14" t="s">
        <v>2</v>
      </c>
      <c r="D117" s="14" t="s">
        <v>174</v>
      </c>
      <c r="E117" s="11" t="s">
        <v>79</v>
      </c>
      <c r="F117" s="38"/>
      <c r="G117" s="17"/>
      <c r="H117" s="39">
        <f>F117+G117</f>
        <v>0</v>
      </c>
      <c r="I117" s="17">
        <v>-2.5386899999999999</v>
      </c>
      <c r="J117" s="21">
        <f>H117+I117</f>
        <v>-2.5386899999999999</v>
      </c>
      <c r="K117" s="21">
        <v>-2.5386899999999999</v>
      </c>
      <c r="L117" s="21">
        <f t="shared" si="42"/>
        <v>100</v>
      </c>
    </row>
    <row r="118" spans="1:12" ht="15.75">
      <c r="A118" s="30" t="s">
        <v>0</v>
      </c>
      <c r="B118" s="30" t="s">
        <v>93</v>
      </c>
      <c r="C118" s="30" t="s">
        <v>2</v>
      </c>
      <c r="D118" s="30" t="s">
        <v>0</v>
      </c>
      <c r="E118" s="10" t="s">
        <v>62</v>
      </c>
      <c r="F118" s="41" t="e">
        <f t="shared" ref="F118:K118" si="66">F13+F44</f>
        <v>#REF!</v>
      </c>
      <c r="G118" s="41" t="e">
        <f t="shared" si="66"/>
        <v>#REF!</v>
      </c>
      <c r="H118" s="41" t="e">
        <f t="shared" si="66"/>
        <v>#REF!</v>
      </c>
      <c r="I118" s="8" t="e">
        <f t="shared" si="66"/>
        <v>#REF!</v>
      </c>
      <c r="J118" s="50">
        <f t="shared" si="66"/>
        <v>136348.26331000001</v>
      </c>
      <c r="K118" s="50">
        <f t="shared" si="66"/>
        <v>55807.263590000002</v>
      </c>
      <c r="L118" s="22">
        <f t="shared" si="42"/>
        <v>40.929940899296369</v>
      </c>
    </row>
  </sheetData>
  <mergeCells count="7">
    <mergeCell ref="C3:E3"/>
    <mergeCell ref="A11:D11"/>
    <mergeCell ref="A8:K8"/>
    <mergeCell ref="E5:L5"/>
    <mergeCell ref="E6:L6"/>
    <mergeCell ref="E7:L7"/>
    <mergeCell ref="A9:L9"/>
  </mergeCells>
  <pageMargins left="1.1417322834645669" right="0.55118110236220474" top="0.31496062992125984" bottom="0.35433070866141736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2020 год</vt:lpstr>
      <vt:lpstr>Лист2</vt:lpstr>
      <vt:lpstr>Лист3</vt:lpstr>
      <vt:lpstr>'Доходы 2020 год'!Заголовки_для_печати</vt:lpstr>
      <vt:lpstr>'Доходы 2020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2020-07-10T11:28:36Z</cp:lastPrinted>
  <dcterms:created xsi:type="dcterms:W3CDTF">2014-10-29T11:00:31Z</dcterms:created>
  <dcterms:modified xsi:type="dcterms:W3CDTF">2020-07-15T10:43:18Z</dcterms:modified>
</cp:coreProperties>
</file>